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45" windowWidth="15600" windowHeight="10035" activeTab="1"/>
  </bookViews>
  <sheets>
    <sheet name="الاساسية" sheetId="1" r:id="rId1"/>
    <sheet name="عام" sheetId="5" r:id="rId2"/>
    <sheet name="جدول معلم" sheetId="2" r:id="rId3"/>
    <sheet name="جدول لوحة اعلانات" sheetId="3" r:id="rId4"/>
    <sheet name="جدول الحصص" sheetId="4" r:id="rId5"/>
  </sheets>
  <externalReferences>
    <externalReference r:id="rId6"/>
  </externalReferences>
  <definedNames>
    <definedName name="_NUM1">الاساسية!$D$5:$D$34</definedName>
    <definedName name="a">#REF!</definedName>
    <definedName name="aa">#REF!</definedName>
    <definedName name="aaa">#REF!</definedName>
    <definedName name="asdf">#REF!</definedName>
    <definedName name="DATA">#REF!</definedName>
    <definedName name="list1">عام!$D$47:$E$60</definedName>
    <definedName name="mawad_AB">عام!$AB$4:$AB$42</definedName>
    <definedName name="mawad_AD">عام!$AD$4:$AD$42</definedName>
    <definedName name="mawad_D">عام!$D$4:$D$42</definedName>
    <definedName name="mawad_F">عام!$F$4:$F$42</definedName>
    <definedName name="mawad_H">عام!$H$4:$H$42</definedName>
    <definedName name="mawad_J">عام!$J$4:$J$42</definedName>
    <definedName name="mawad_L">عام!$L$4:$L$42</definedName>
    <definedName name="mawad_N">عام!$N$4:$N$42</definedName>
    <definedName name="mawad_P">عام!$P$4:$P$42</definedName>
    <definedName name="mawad_R">عام!$R$4:$R$42</definedName>
    <definedName name="mawad_T">عام!$T$4:$T$42</definedName>
    <definedName name="mawad_V">عام!$V$4:$V$42</definedName>
    <definedName name="mawad_Z">عام!$Z$4:$Z$42</definedName>
    <definedName name="myrange">عام!$D$4:$AE$46</definedName>
    <definedName name="saf_AB">عام!$AB$86:$AB$117</definedName>
    <definedName name="saf_AD">عام!$AD$86:$AD$117</definedName>
    <definedName name="saf_D">عام!$D$86:$D$117</definedName>
    <definedName name="saf_F">عام!$F$86:$F$117</definedName>
    <definedName name="saf_H">عام!$H$86:$H$117</definedName>
    <definedName name="saf_J">عام!$J$86:$J$117</definedName>
    <definedName name="saf_L">عام!$L$86:$L$117</definedName>
    <definedName name="saf_N">عام!$N$86:$N$117</definedName>
    <definedName name="saf_P">عام!$P$86:$P$117</definedName>
    <definedName name="saf_R">عام!$R$86:$R$117</definedName>
    <definedName name="saf_T">عام!$T$86:$T$117</definedName>
    <definedName name="saf_V">عام!$V$86:$V$117</definedName>
    <definedName name="saf_X">عام!$X$86:$X$117</definedName>
    <definedName name="saf_Z">عام!$Z$86:$Z$117</definedName>
    <definedName name="tegh">الاساسية!$D$5:$E$34</definedName>
    <definedName name="اثنين">عام!$D$12:$AE$18</definedName>
    <definedName name="احد">عام!$D$4:$AE$10</definedName>
    <definedName name="اربعاء">عام!$D$28:$AE$34</definedName>
    <definedName name="ارقام_المعلمين">عام!$DV$79:$DV$101</definedName>
    <definedName name="اسم_ارشاد_جدول_معلم">[1]الاساسية!$X$5:$X$22</definedName>
    <definedName name="اسماء_المعلمين">[1]الاساسية!$D$5:$F$34</definedName>
    <definedName name="اسماء_المعلمين_المراقبين">[1]الاساسية!$M$5:$M$29</definedName>
    <definedName name="الارشاد_جدول_الصفوف">[1]الاساسية!$S$5:$U$22</definedName>
    <definedName name="الارشاد_جدول_المعلم">[1]الاساسية!$W$5:$Y$22</definedName>
    <definedName name="الاول_أ">عام!$D$86:$D$117</definedName>
    <definedName name="الاول_ب">عام!$F$86:$F$117</definedName>
    <definedName name="الثالث_أ">عام!$L$86:$L$117</definedName>
    <definedName name="الثالث_ب">عام!$N$86:$N$117</definedName>
    <definedName name="الثاني_أ">عام!$H$86:$H$117</definedName>
    <definedName name="الثاني_ب">عام!$J$86:$J$117</definedName>
    <definedName name="الخامس_أ">عام!$T$86:$T$117</definedName>
    <definedName name="الخامس_ب">عام!$V$86:$V$117</definedName>
    <definedName name="الرابع_أ">عام!$P$86:$P$117</definedName>
    <definedName name="الرابع_ب">عام!$R$86:$R$117</definedName>
    <definedName name="السادس_أ">عام!$X$86:$X$117</definedName>
    <definedName name="السادس_ب">عام!$Z$86:$Z$117</definedName>
    <definedName name="الشعب_جدول_الارشاد">[1]الاساسية!$T$5:$T$22</definedName>
    <definedName name="المراقبة_اليومية">[1]الاساسية!$M$5:$Q$34</definedName>
    <definedName name="المواد">OFFSET([1]الاساسية!$H$5,0,0,COUNTA([1]الاساسية!$H$5:$H$10000),1)</definedName>
    <definedName name="الهيئة_التعليمية">[1]الاساسية!$D$5:$F$27</definedName>
    <definedName name="ثلاثاء">#REF!</definedName>
    <definedName name="حقل_اسماءالملاك">OFFSET([1]الاساسية!$E$5,0,0,COUNTA([1]الاساسية!$E$5:$E$50),1)</definedName>
    <definedName name="خميس">#REF!</definedName>
    <definedName name="صفوف_مع_ت">[1]الاساسية!$J$5:$K$22</definedName>
    <definedName name="عموداحدعشر">عام!$X$47:$Y$61</definedName>
    <definedName name="عموداربعة_عشر">عام!$AD$47:$AE$61</definedName>
    <definedName name="عموداول">عام!$D$47:$E$61</definedName>
    <definedName name="عمودتاسع">عام!$T$47:$U$61</definedName>
    <definedName name="عمودثالث">عام!$H$47:$I$61</definedName>
    <definedName name="عمودثامن">عام!$R$47:$S$61</definedName>
    <definedName name="عمودثان">عام!$F$47:$G$61</definedName>
    <definedName name="عمودثانيعشر">عام!$Z$47:$AA$61</definedName>
    <definedName name="عمودثلاثة_عشر">عام!$AB$47:$AC$61</definedName>
    <definedName name="عمودخامس">عام!$L$47:$M$61</definedName>
    <definedName name="عمودرابع">عام!$J$47:$K$61</definedName>
    <definedName name="عمودسابع">عام!$P$47:$Q$61</definedName>
    <definedName name="عمودسادس">عام!$N$47:$O$61</definedName>
    <definedName name="عمودعاشر">عام!$V$47:$W$61</definedName>
    <definedName name="فصول">عام!$D$2,عام!$F$2,عام!$H$2,عام!$J$2,عام!$L$2,عام!$N$2,عام!$P$2,عام!$R$2,عام!$T$2,عام!$V$2,عام!$X$2,عام!$Z$2</definedName>
    <definedName name="مواد">عام!$D$57:$AI$76</definedName>
  </definedNames>
  <calcPr calcId="144525"/>
</workbook>
</file>

<file path=xl/calcChain.xml><?xml version="1.0" encoding="utf-8"?>
<calcChain xmlns="http://schemas.openxmlformats.org/spreadsheetml/2006/main">
  <c r="AV43" i="5" l="1" a="1"/>
  <c r="AV43" i="5" s="1"/>
  <c r="AW43" i="5" s="1" a="1"/>
  <c r="AW43" i="5" s="1"/>
  <c r="AV44" i="5" a="1"/>
  <c r="AV44" i="5" s="1"/>
  <c r="AW44" i="5" s="1" a="1"/>
  <c r="AW44" i="5" s="1"/>
  <c r="AV45" i="5" a="1"/>
  <c r="AV45" i="5" s="1"/>
  <c r="AW45" i="5" s="1" a="1"/>
  <c r="AW45" i="5" s="1"/>
  <c r="AV46" i="5" a="1"/>
  <c r="AV46" i="5" s="1"/>
  <c r="AW46" i="5" s="1" a="1"/>
  <c r="AW46" i="5" s="1"/>
  <c r="AV47" i="5" a="1"/>
  <c r="AV47" i="5" s="1"/>
  <c r="AW47" i="5" s="1" a="1"/>
  <c r="AW47" i="5" s="1"/>
  <c r="AV48" i="5" a="1"/>
  <c r="AV48" i="5" s="1"/>
  <c r="AW48" i="5" s="1" a="1"/>
  <c r="AW48" i="5" s="1"/>
  <c r="AV49" i="5" a="1"/>
  <c r="AV49" i="5" s="1"/>
  <c r="AW49" i="5" s="1" a="1"/>
  <c r="AW49" i="5" s="1"/>
  <c r="AV50" i="5" a="1"/>
  <c r="AV50" i="5" s="1"/>
  <c r="AW50" i="5" s="1" a="1"/>
  <c r="AW50" i="5" s="1"/>
  <c r="AV31" i="5" a="1"/>
  <c r="AV31" i="5" s="1"/>
  <c r="AW31" i="5" s="1" a="1"/>
  <c r="AW31" i="5" s="1"/>
  <c r="AV32" i="5" a="1"/>
  <c r="AV32" i="5" s="1"/>
  <c r="AW32" i="5" s="1" a="1"/>
  <c r="AW32" i="5" s="1"/>
  <c r="AV33" i="5" a="1"/>
  <c r="AV33" i="5" s="1"/>
  <c r="AW33" i="5" s="1" a="1"/>
  <c r="AW33" i="5" s="1"/>
  <c r="BB33" i="5" s="1"/>
  <c r="AV34" i="5" a="1"/>
  <c r="AV34" i="5" s="1"/>
  <c r="AW34" i="5" s="1" a="1"/>
  <c r="AW34" i="5" s="1"/>
  <c r="AV35" i="5" a="1"/>
  <c r="AV35" i="5" s="1"/>
  <c r="AW35" i="5" s="1" a="1"/>
  <c r="AW35" i="5" s="1"/>
  <c r="AV36" i="5" a="1"/>
  <c r="AV36" i="5" s="1"/>
  <c r="AW36" i="5" s="1" a="1"/>
  <c r="AW36" i="5" s="1"/>
  <c r="AV37" i="5" a="1"/>
  <c r="AV37" i="5" s="1"/>
  <c r="AW37" i="5" s="1" a="1"/>
  <c r="AW37" i="5" s="1"/>
  <c r="AV38" i="5" a="1"/>
  <c r="AV38" i="5" s="1"/>
  <c r="AW38" i="5" s="1" a="1"/>
  <c r="AW38" i="5" s="1"/>
  <c r="AV39" i="5" a="1"/>
  <c r="AV39" i="5" s="1"/>
  <c r="AW39" i="5" s="1" a="1"/>
  <c r="AW39" i="5" s="1"/>
  <c r="AX39" i="5" s="1"/>
  <c r="AV21" i="5" a="1"/>
  <c r="AV21" i="5" s="1"/>
  <c r="AW21" i="5" s="1" a="1"/>
  <c r="AW21" i="5" s="1"/>
  <c r="AV22" i="5" a="1"/>
  <c r="AV22" i="5" s="1"/>
  <c r="AW22" i="5" s="1" a="1"/>
  <c r="AW22" i="5" s="1"/>
  <c r="AV23" i="5" a="1"/>
  <c r="AV23" i="5" s="1"/>
  <c r="AW23" i="5" s="1" a="1"/>
  <c r="AW23" i="5" s="1"/>
  <c r="AV24" i="5" a="1"/>
  <c r="AV24" i="5" s="1"/>
  <c r="AW24" i="5" s="1" a="1"/>
  <c r="AW24" i="5" s="1"/>
  <c r="AV25" i="5" a="1"/>
  <c r="AV25" i="5" s="1"/>
  <c r="AW25" i="5" s="1" a="1"/>
  <c r="AW25" i="5" s="1"/>
  <c r="AV26" i="5" a="1"/>
  <c r="AV26" i="5" s="1"/>
  <c r="AW26" i="5" s="1" a="1"/>
  <c r="AW26" i="5" s="1"/>
  <c r="AV27" i="5" a="1"/>
  <c r="AV27" i="5" s="1"/>
  <c r="AW27" i="5" s="1" a="1"/>
  <c r="AW27" i="5" s="1"/>
  <c r="AV28" i="5" a="1"/>
  <c r="AV28" i="5" s="1"/>
  <c r="AW28" i="5" s="1" a="1"/>
  <c r="AW28" i="5" s="1"/>
  <c r="AW17" i="5" a="1"/>
  <c r="AW17" i="5" s="1"/>
  <c r="AW51" i="5" a="1"/>
  <c r="AW51" i="5" s="1"/>
  <c r="AY51" i="5" s="1"/>
  <c r="AW52" i="5" a="1"/>
  <c r="AW52" i="5" s="1"/>
  <c r="AW53" i="5" a="1"/>
  <c r="AW53" i="5" s="1"/>
  <c r="AW54" i="5" a="1"/>
  <c r="AW54" i="5" s="1"/>
  <c r="AZ54" i="5" s="1"/>
  <c r="AW55" i="5" a="1"/>
  <c r="AW55" i="5" s="1"/>
  <c r="BG55" i="5" s="1"/>
  <c r="AW56" i="5" a="1"/>
  <c r="AW56" i="5" s="1"/>
  <c r="AW57" i="5" a="1"/>
  <c r="AW57" i="5" s="1"/>
  <c r="AW58" i="5" a="1"/>
  <c r="AW58" i="5" s="1"/>
  <c r="BD58" i="5" s="1"/>
  <c r="AW59" i="5" a="1"/>
  <c r="AW59" i="5" s="1"/>
  <c r="AW60" i="5" a="1"/>
  <c r="AW60" i="5" s="1"/>
  <c r="AW61" i="5" a="1"/>
  <c r="AW61" i="5" s="1"/>
  <c r="AW62" i="5" a="1"/>
  <c r="AW62" i="5" s="1"/>
  <c r="AW63" i="5" a="1"/>
  <c r="AW63" i="5" s="1"/>
  <c r="AW64" i="5" a="1"/>
  <c r="AW64" i="5" s="1"/>
  <c r="AZ64" i="5" s="1"/>
  <c r="AW65" i="5" a="1"/>
  <c r="AW65" i="5" s="1"/>
  <c r="AW66" i="5" a="1"/>
  <c r="AW66" i="5" s="1"/>
  <c r="AW67" i="5" a="1"/>
  <c r="AW67" i="5" s="1"/>
  <c r="AX67" i="5" s="1"/>
  <c r="AW68" i="5" a="1"/>
  <c r="AW68" i="5" s="1"/>
  <c r="BH68" i="5" s="1"/>
  <c r="AW69" i="5" a="1"/>
  <c r="AW69" i="5" s="1"/>
  <c r="BI69" i="5" s="1"/>
  <c r="AW70" i="5" a="1"/>
  <c r="AW70" i="5" s="1"/>
  <c r="AW71" i="5" a="1"/>
  <c r="AW71" i="5" s="1"/>
  <c r="AW72" i="5" a="1"/>
  <c r="AW72" i="5" s="1"/>
  <c r="AW73" i="5" a="1"/>
  <c r="AW73" i="5" s="1"/>
  <c r="BA73" i="5" s="1"/>
  <c r="AW74" i="5" a="1"/>
  <c r="AW74" i="5" s="1"/>
  <c r="BD74" i="5" s="1"/>
  <c r="AW75" i="5" a="1"/>
  <c r="AW75" i="5" s="1"/>
  <c r="BE75" i="5" s="1"/>
  <c r="AW76" i="5" a="1"/>
  <c r="AW76" i="5" s="1"/>
  <c r="AW77" i="5" a="1"/>
  <c r="AW77" i="5" s="1"/>
  <c r="BI77" i="5" s="1"/>
  <c r="AW78" i="5" a="1"/>
  <c r="AW78" i="5" s="1"/>
  <c r="AW79" i="5" a="1"/>
  <c r="AW79" i="5" s="1"/>
  <c r="BE79" i="5" s="1"/>
  <c r="AW80" i="5" a="1"/>
  <c r="AW80" i="5" s="1"/>
  <c r="AW81" i="5" a="1"/>
  <c r="AW81" i="5" s="1"/>
  <c r="BB81" i="5" s="1"/>
  <c r="AW82" i="5" a="1"/>
  <c r="AW82" i="5" s="1"/>
  <c r="AW83" i="5" a="1"/>
  <c r="AW83" i="5" s="1"/>
  <c r="AX83" i="5" s="1"/>
  <c r="AW84" i="5" a="1"/>
  <c r="AW84" i="5" s="1"/>
  <c r="BH84" i="5" s="1"/>
  <c r="AW85" i="5" a="1"/>
  <c r="AW85" i="5" s="1"/>
  <c r="BI85" i="5" s="1"/>
  <c r="AW86" i="5" a="1"/>
  <c r="AW86" i="5" s="1"/>
  <c r="AW87" i="5" a="1"/>
  <c r="AW87" i="5" s="1"/>
  <c r="BH87" i="5" s="1"/>
  <c r="AW88" i="5" a="1"/>
  <c r="AW88" i="5" s="1"/>
  <c r="AW89" i="5" a="1"/>
  <c r="AW89" i="5" s="1"/>
  <c r="BD89" i="5" s="1"/>
  <c r="AW90" i="5" a="1"/>
  <c r="AW90" i="5" s="1"/>
  <c r="BD90" i="5" s="1"/>
  <c r="AW91" i="5" a="1"/>
  <c r="AW91" i="5" s="1"/>
  <c r="BC91" i="5" s="1"/>
  <c r="AW92" i="5" a="1"/>
  <c r="AW92" i="5" s="1"/>
  <c r="AW93" i="5" a="1"/>
  <c r="AW93" i="5" s="1"/>
  <c r="AY93" i="5" s="1"/>
  <c r="AW94" i="5" a="1"/>
  <c r="AW94" i="5" s="1"/>
  <c r="BD94" i="5" s="1"/>
  <c r="AW95" i="5" a="1"/>
  <c r="AW95" i="5" s="1"/>
  <c r="AZ95" i="5" s="1"/>
  <c r="AW96" i="5" a="1"/>
  <c r="AW96" i="5" s="1"/>
  <c r="BH96" i="5" s="1"/>
  <c r="AW97" i="5" a="1"/>
  <c r="AW97" i="5" s="1"/>
  <c r="AY97" i="5" s="1"/>
  <c r="AW98" i="5" a="1"/>
  <c r="AW98" i="5" s="1"/>
  <c r="AW99" i="5" a="1"/>
  <c r="AW99" i="5" s="1"/>
  <c r="BC99" i="5" s="1"/>
  <c r="AW100" i="5" a="1"/>
  <c r="AW100" i="5" s="1"/>
  <c r="BH100" i="5" s="1"/>
  <c r="AW101" i="5" a="1"/>
  <c r="AW101" i="5" s="1"/>
  <c r="AY101" i="5" s="1"/>
  <c r="AW102" i="5" a="1"/>
  <c r="AW102" i="5" s="1"/>
  <c r="BD102" i="5" s="1"/>
  <c r="AW103" i="5" a="1"/>
  <c r="AW103" i="5" s="1"/>
  <c r="AZ103" i="5" s="1"/>
  <c r="AW104" i="5" a="1"/>
  <c r="AW104" i="5" s="1"/>
  <c r="AZ104" i="5" s="1"/>
  <c r="AW105" i="5" a="1"/>
  <c r="AW105" i="5" s="1"/>
  <c r="BD105" i="5" s="1"/>
  <c r="AW106" i="5" a="1"/>
  <c r="AW106" i="5" s="1"/>
  <c r="BD106" i="5" s="1"/>
  <c r="AW107" i="5" a="1"/>
  <c r="AW107" i="5" s="1"/>
  <c r="BC107" i="5" s="1"/>
  <c r="AW108" i="5" a="1"/>
  <c r="AW108" i="5" s="1"/>
  <c r="BH108" i="5" s="1"/>
  <c r="AW109" i="5" a="1"/>
  <c r="AW109" i="5" s="1"/>
  <c r="AY109" i="5" s="1"/>
  <c r="AW110" i="5" a="1"/>
  <c r="AW110" i="5" s="1"/>
  <c r="BD110" i="5" s="1"/>
  <c r="AW111" i="5" a="1"/>
  <c r="AW111" i="5" s="1"/>
  <c r="AZ111" i="5" s="1"/>
  <c r="AW112" i="5" a="1"/>
  <c r="AW112" i="5" s="1"/>
  <c r="AW113" i="5" a="1"/>
  <c r="AW113" i="5" s="1"/>
  <c r="AY113" i="5" s="1"/>
  <c r="AW114" i="5" a="1"/>
  <c r="AW114" i="5" s="1"/>
  <c r="AW115" i="5" a="1"/>
  <c r="AW115" i="5" s="1"/>
  <c r="AZ115" i="5" s="1"/>
  <c r="AW116" i="5" a="1"/>
  <c r="AW116" i="5" s="1"/>
  <c r="AW117" i="5" a="1"/>
  <c r="AW117" i="5" s="1"/>
  <c r="AY117" i="5" s="1"/>
  <c r="AW118" i="5" a="1"/>
  <c r="AW118" i="5" s="1"/>
  <c r="AW119" i="5" a="1"/>
  <c r="AW119" i="5" s="1"/>
  <c r="AZ119" i="5" s="1"/>
  <c r="AW120" i="5" a="1"/>
  <c r="AW120" i="5" s="1"/>
  <c r="AW121" i="5" a="1"/>
  <c r="AW121" i="5" s="1"/>
  <c r="AY121" i="5" s="1"/>
  <c r="AW122" i="5" a="1"/>
  <c r="AW122" i="5" s="1"/>
  <c r="AW123" i="5" a="1"/>
  <c r="AW123" i="5" s="1"/>
  <c r="AZ123" i="5" s="1"/>
  <c r="AW124" i="5" a="1"/>
  <c r="AW124" i="5" s="1"/>
  <c r="AW125" i="5" a="1"/>
  <c r="AW125" i="5" s="1"/>
  <c r="AY125" i="5" s="1"/>
  <c r="AW126" i="5" a="1"/>
  <c r="AW126" i="5" s="1"/>
  <c r="AW127" i="5" a="1"/>
  <c r="AW127" i="5" s="1"/>
  <c r="BC127" i="5" s="1"/>
  <c r="AW128" i="5" a="1"/>
  <c r="AW128" i="5" s="1"/>
  <c r="AW129" i="5" a="1"/>
  <c r="AW129" i="5" s="1"/>
  <c r="AY129" i="5" s="1"/>
  <c r="AW130" i="5" a="1"/>
  <c r="AW130" i="5" s="1"/>
  <c r="AW131" i="5" a="1"/>
  <c r="AW131" i="5" s="1"/>
  <c r="BC131" i="5" s="1"/>
  <c r="AW132" i="5" a="1"/>
  <c r="AW132" i="5" s="1"/>
  <c r="AW133" i="5" a="1"/>
  <c r="AW133" i="5" s="1"/>
  <c r="AY133" i="5" s="1"/>
  <c r="AW134" i="5" a="1"/>
  <c r="AW134" i="5" s="1"/>
  <c r="AW135" i="5" a="1"/>
  <c r="AW135" i="5" s="1"/>
  <c r="AY135" i="5" s="1"/>
  <c r="AW136" i="5" a="1"/>
  <c r="AW136" i="5" s="1"/>
  <c r="AW137" i="5" a="1"/>
  <c r="AW137" i="5" s="1"/>
  <c r="AY137" i="5" s="1"/>
  <c r="AW138" i="5" a="1"/>
  <c r="AW138" i="5" s="1"/>
  <c r="AW139" i="5" a="1"/>
  <c r="AW139" i="5" s="1"/>
  <c r="AY139" i="5" s="1"/>
  <c r="AW140" i="5" a="1"/>
  <c r="AW140" i="5" s="1"/>
  <c r="AW141" i="5" a="1"/>
  <c r="AW141" i="5" s="1"/>
  <c r="AY141" i="5" s="1"/>
  <c r="AW142" i="5" a="1"/>
  <c r="AW142" i="5" s="1"/>
  <c r="AW143" i="5" a="1"/>
  <c r="AW143" i="5" s="1"/>
  <c r="AY143" i="5" s="1"/>
  <c r="AW144" i="5" a="1"/>
  <c r="AW144" i="5" s="1"/>
  <c r="AW145" i="5" a="1"/>
  <c r="AW145" i="5" s="1"/>
  <c r="AY145" i="5" s="1"/>
  <c r="AW146" i="5" a="1"/>
  <c r="AW146" i="5" s="1"/>
  <c r="AW147" i="5" a="1"/>
  <c r="AW147" i="5" s="1"/>
  <c r="AY147" i="5" s="1"/>
  <c r="AW148" i="5" a="1"/>
  <c r="AW148" i="5" s="1"/>
  <c r="AW149" i="5" a="1"/>
  <c r="AW149" i="5" s="1"/>
  <c r="AX149" i="5" s="1"/>
  <c r="AW150" i="5" a="1"/>
  <c r="AW150" i="5" s="1"/>
  <c r="AW151" i="5" a="1"/>
  <c r="AW151" i="5" s="1"/>
  <c r="AX151" i="5" s="1"/>
  <c r="AW152" i="5" a="1"/>
  <c r="AW152" i="5" s="1"/>
  <c r="AW153" i="5" a="1"/>
  <c r="AW153" i="5" s="1"/>
  <c r="AX153" i="5" s="1"/>
  <c r="AW154" i="5" a="1"/>
  <c r="AW154" i="5" s="1"/>
  <c r="AW155" i="5" a="1"/>
  <c r="AW155" i="5" s="1"/>
  <c r="AX155" i="5" s="1"/>
  <c r="AW156" i="5" a="1"/>
  <c r="AW156" i="5" s="1"/>
  <c r="AW157" i="5" a="1"/>
  <c r="AW157" i="5" s="1"/>
  <c r="AX157" i="5" s="1"/>
  <c r="AW158" i="5" a="1"/>
  <c r="AW158" i="5" s="1"/>
  <c r="AW159" i="5" a="1"/>
  <c r="AW159" i="5" s="1"/>
  <c r="AY159" i="5" s="1"/>
  <c r="AW160" i="5" a="1"/>
  <c r="AW160" i="5" s="1"/>
  <c r="AX31" i="5"/>
  <c r="BF35" i="5"/>
  <c r="BA61" i="5"/>
  <c r="AZ80" i="5"/>
  <c r="BC97" i="5"/>
  <c r="BH104" i="5"/>
  <c r="BC109" i="5"/>
  <c r="BB112" i="5"/>
  <c r="BB114" i="5"/>
  <c r="BB116" i="5"/>
  <c r="BB118" i="5"/>
  <c r="BB120" i="5"/>
  <c r="BB122" i="5"/>
  <c r="BB124" i="5"/>
  <c r="BB126" i="5"/>
  <c r="BA128" i="5"/>
  <c r="BI128" i="5"/>
  <c r="AY130" i="5"/>
  <c r="BG130" i="5"/>
  <c r="BC132" i="5"/>
  <c r="BE134" i="5"/>
  <c r="BC136" i="5"/>
  <c r="BE138" i="5"/>
  <c r="BC140" i="5"/>
  <c r="BE142" i="5"/>
  <c r="BC144" i="5"/>
  <c r="BE146" i="5"/>
  <c r="BC148" i="5"/>
  <c r="BE150" i="5"/>
  <c r="BC152" i="5"/>
  <c r="BE154" i="5"/>
  <c r="AZ156" i="5"/>
  <c r="BD156" i="5"/>
  <c r="BH156" i="5"/>
  <c r="AZ158" i="5"/>
  <c r="BD158" i="5"/>
  <c r="BH158" i="5"/>
  <c r="AZ160" i="5"/>
  <c r="BD160" i="5"/>
  <c r="BF160" i="5"/>
  <c r="BH160" i="5"/>
  <c r="AV30" i="5" a="1"/>
  <c r="AV41" i="5" a="1"/>
  <c r="AV29" i="5" a="1"/>
  <c r="AV42" i="5" a="1"/>
  <c r="AV19" i="5" a="1"/>
  <c r="AV40" i="5" a="1"/>
  <c r="AV20" i="5" a="1"/>
  <c r="AZ89" i="5" l="1"/>
  <c r="BB159" i="5"/>
  <c r="BB157" i="5"/>
  <c r="BB155" i="5"/>
  <c r="BB153" i="5"/>
  <c r="BB151" i="5"/>
  <c r="BB149" i="5"/>
  <c r="BB147" i="5"/>
  <c r="BB145" i="5"/>
  <c r="BB143" i="5"/>
  <c r="BB141" i="5"/>
  <c r="BB139" i="5"/>
  <c r="BB137" i="5"/>
  <c r="BB135" i="5"/>
  <c r="BB133" i="5"/>
  <c r="AY131" i="5"/>
  <c r="AZ105" i="5"/>
  <c r="BD103" i="5"/>
  <c r="AY91" i="5"/>
  <c r="BA85" i="5"/>
  <c r="AV42" i="5"/>
  <c r="AV41" i="5"/>
  <c r="BF159" i="5"/>
  <c r="AX159" i="5"/>
  <c r="BH157" i="5"/>
  <c r="BG127" i="5"/>
  <c r="AY107" i="5"/>
  <c r="BG99" i="5"/>
  <c r="BC93" i="5"/>
  <c r="BH89" i="5"/>
  <c r="BD87" i="5"/>
  <c r="BF83" i="5"/>
  <c r="BA77" i="5"/>
  <c r="BH159" i="5"/>
  <c r="BD159" i="5"/>
  <c r="AZ159" i="5"/>
  <c r="BF157" i="5"/>
  <c r="BF155" i="5"/>
  <c r="BF153" i="5"/>
  <c r="BF151" i="5"/>
  <c r="BF149" i="5"/>
  <c r="BF147" i="5"/>
  <c r="AX147" i="5"/>
  <c r="BF145" i="5"/>
  <c r="AX145" i="5"/>
  <c r="BF143" i="5"/>
  <c r="AX143" i="5"/>
  <c r="BF141" i="5"/>
  <c r="AX141" i="5"/>
  <c r="BF139" i="5"/>
  <c r="AX139" i="5"/>
  <c r="BF137" i="5"/>
  <c r="AX137" i="5"/>
  <c r="BF135" i="5"/>
  <c r="AX135" i="5"/>
  <c r="BF133" i="5"/>
  <c r="AX133" i="5"/>
  <c r="BF131" i="5"/>
  <c r="BC129" i="5"/>
  <c r="AY127" i="5"/>
  <c r="BC125" i="5"/>
  <c r="BD123" i="5"/>
  <c r="BC121" i="5"/>
  <c r="BD119" i="5"/>
  <c r="BC117" i="5"/>
  <c r="BD115" i="5"/>
  <c r="BC113" i="5"/>
  <c r="BD111" i="5"/>
  <c r="BG107" i="5"/>
  <c r="BH105" i="5"/>
  <c r="BC101" i="5"/>
  <c r="AY99" i="5"/>
  <c r="BD95" i="5"/>
  <c r="BG91" i="5"/>
  <c r="AV40" i="5"/>
  <c r="AW40" i="5" s="1" a="1"/>
  <c r="AW40" i="5" s="1"/>
  <c r="AY160" i="5"/>
  <c r="BA160" i="5"/>
  <c r="BC160" i="5"/>
  <c r="AY156" i="5"/>
  <c r="BA156" i="5"/>
  <c r="BC156" i="5"/>
  <c r="BE156" i="5"/>
  <c r="BG156" i="5"/>
  <c r="BI156" i="5"/>
  <c r="AX152" i="5"/>
  <c r="BA152" i="5"/>
  <c r="BE152" i="5"/>
  <c r="BI152" i="5"/>
  <c r="AX146" i="5"/>
  <c r="AY146" i="5"/>
  <c r="BC146" i="5"/>
  <c r="BG146" i="5"/>
  <c r="AX142" i="5"/>
  <c r="AY142" i="5"/>
  <c r="BC142" i="5"/>
  <c r="BG142" i="5"/>
  <c r="AX140" i="5"/>
  <c r="BA140" i="5"/>
  <c r="BE140" i="5"/>
  <c r="BI140" i="5"/>
  <c r="AX136" i="5"/>
  <c r="BA136" i="5"/>
  <c r="BE136" i="5"/>
  <c r="BI136" i="5"/>
  <c r="AX132" i="5"/>
  <c r="BA132" i="5"/>
  <c r="BE132" i="5"/>
  <c r="BI132" i="5"/>
  <c r="AX128" i="5"/>
  <c r="AY128" i="5"/>
  <c r="BC128" i="5"/>
  <c r="BG128" i="5"/>
  <c r="AX124" i="5"/>
  <c r="BF124" i="5"/>
  <c r="AX120" i="5"/>
  <c r="BF120" i="5"/>
  <c r="AX116" i="5"/>
  <c r="BF116" i="5"/>
  <c r="AY158" i="5"/>
  <c r="BA158" i="5"/>
  <c r="BC158" i="5"/>
  <c r="BE158" i="5"/>
  <c r="BG158" i="5"/>
  <c r="BI158" i="5"/>
  <c r="AX154" i="5"/>
  <c r="AY154" i="5"/>
  <c r="BC154" i="5"/>
  <c r="BG154" i="5"/>
  <c r="AX150" i="5"/>
  <c r="AY150" i="5"/>
  <c r="BC150" i="5"/>
  <c r="BG150" i="5"/>
  <c r="AX148" i="5"/>
  <c r="BA148" i="5"/>
  <c r="BE148" i="5"/>
  <c r="BI148" i="5"/>
  <c r="AX144" i="5"/>
  <c r="BA144" i="5"/>
  <c r="BE144" i="5"/>
  <c r="BI144" i="5"/>
  <c r="AX138" i="5"/>
  <c r="AY138" i="5"/>
  <c r="BC138" i="5"/>
  <c r="BG138" i="5"/>
  <c r="AX134" i="5"/>
  <c r="AY134" i="5"/>
  <c r="BC134" i="5"/>
  <c r="BG134" i="5"/>
  <c r="AX130" i="5"/>
  <c r="BA130" i="5"/>
  <c r="BE130" i="5"/>
  <c r="BI130" i="5"/>
  <c r="AX126" i="5"/>
  <c r="BF126" i="5"/>
  <c r="AX122" i="5"/>
  <c r="BF122" i="5"/>
  <c r="AX118" i="5"/>
  <c r="BF118" i="5"/>
  <c r="AX114" i="5"/>
  <c r="BF114" i="5"/>
  <c r="AX112" i="5"/>
  <c r="BF112" i="5"/>
  <c r="BI160" i="5"/>
  <c r="BG160" i="5"/>
  <c r="BE160" i="5"/>
  <c r="BB160" i="5"/>
  <c r="AX160" i="5"/>
  <c r="BF158" i="5"/>
  <c r="BB158" i="5"/>
  <c r="AX158" i="5"/>
  <c r="BF156" i="5"/>
  <c r="BB156" i="5"/>
  <c r="AX156" i="5"/>
  <c r="BI154" i="5"/>
  <c r="BA154" i="5"/>
  <c r="BG152" i="5"/>
  <c r="AY152" i="5"/>
  <c r="BI150" i="5"/>
  <c r="BA150" i="5"/>
  <c r="BG148" i="5"/>
  <c r="AY148" i="5"/>
  <c r="BI146" i="5"/>
  <c r="BA146" i="5"/>
  <c r="BG144" i="5"/>
  <c r="AY144" i="5"/>
  <c r="BI142" i="5"/>
  <c r="BA142" i="5"/>
  <c r="BG140" i="5"/>
  <c r="AY140" i="5"/>
  <c r="BI138" i="5"/>
  <c r="BA138" i="5"/>
  <c r="BG136" i="5"/>
  <c r="AY136" i="5"/>
  <c r="BI134" i="5"/>
  <c r="BA134" i="5"/>
  <c r="BG132" i="5"/>
  <c r="AY132" i="5"/>
  <c r="BC130" i="5"/>
  <c r="BE128" i="5"/>
  <c r="BI126" i="5"/>
  <c r="AZ108" i="5"/>
  <c r="AZ100" i="5"/>
  <c r="AY157" i="5"/>
  <c r="AZ157" i="5"/>
  <c r="BD157" i="5"/>
  <c r="AY155" i="5"/>
  <c r="AZ155" i="5"/>
  <c r="BD155" i="5"/>
  <c r="BH155" i="5"/>
  <c r="AY153" i="5"/>
  <c r="AZ153" i="5"/>
  <c r="BD153" i="5"/>
  <c r="BH153" i="5"/>
  <c r="AY151" i="5"/>
  <c r="AZ151" i="5"/>
  <c r="BD151" i="5"/>
  <c r="BH151" i="5"/>
  <c r="AY149" i="5"/>
  <c r="AZ149" i="5"/>
  <c r="BD149" i="5"/>
  <c r="BH149" i="5"/>
  <c r="BH147" i="5"/>
  <c r="BD147" i="5"/>
  <c r="AZ147" i="5"/>
  <c r="BH145" i="5"/>
  <c r="BD145" i="5"/>
  <c r="AZ145" i="5"/>
  <c r="BH143" i="5"/>
  <c r="BD143" i="5"/>
  <c r="AZ143" i="5"/>
  <c r="BH141" i="5"/>
  <c r="BD141" i="5"/>
  <c r="AZ141" i="5"/>
  <c r="BH139" i="5"/>
  <c r="BD139" i="5"/>
  <c r="AZ139" i="5"/>
  <c r="BH137" i="5"/>
  <c r="BD137" i="5"/>
  <c r="AZ137" i="5"/>
  <c r="BH135" i="5"/>
  <c r="BD135" i="5"/>
  <c r="AZ135" i="5"/>
  <c r="BH133" i="5"/>
  <c r="BD133" i="5"/>
  <c r="AZ133" i="5"/>
  <c r="BH131" i="5"/>
  <c r="BG129" i="5"/>
  <c r="BG125" i="5"/>
  <c r="BH123" i="5"/>
  <c r="BG121" i="5"/>
  <c r="BH119" i="5"/>
  <c r="BG117" i="5"/>
  <c r="BH115" i="5"/>
  <c r="BG113" i="5"/>
  <c r="BH111" i="5"/>
  <c r="BG109" i="5"/>
  <c r="BH103" i="5"/>
  <c r="BG101" i="5"/>
  <c r="BG97" i="5"/>
  <c r="BH95" i="5"/>
  <c r="BG93" i="5"/>
  <c r="AV30" i="5"/>
  <c r="AX131" i="5"/>
  <c r="AZ131" i="5"/>
  <c r="BB131" i="5"/>
  <c r="BD131" i="5"/>
  <c r="AX129" i="5"/>
  <c r="AZ129" i="5"/>
  <c r="BB129" i="5"/>
  <c r="BD129" i="5"/>
  <c r="BF129" i="5"/>
  <c r="BH129" i="5"/>
  <c r="AX127" i="5"/>
  <c r="AZ127" i="5"/>
  <c r="BB127" i="5"/>
  <c r="BD127" i="5"/>
  <c r="BF127" i="5"/>
  <c r="BH127" i="5"/>
  <c r="AX125" i="5"/>
  <c r="AZ125" i="5"/>
  <c r="BB125" i="5"/>
  <c r="BD125" i="5"/>
  <c r="BF125" i="5"/>
  <c r="BH125" i="5"/>
  <c r="AY123" i="5"/>
  <c r="BA123" i="5"/>
  <c r="BC123" i="5"/>
  <c r="BE123" i="5"/>
  <c r="BG123" i="5"/>
  <c r="BI123" i="5"/>
  <c r="AX121" i="5"/>
  <c r="AZ121" i="5"/>
  <c r="BB121" i="5"/>
  <c r="BD121" i="5"/>
  <c r="BF121" i="5"/>
  <c r="BH121" i="5"/>
  <c r="AY119" i="5"/>
  <c r="BA119" i="5"/>
  <c r="BC119" i="5"/>
  <c r="BE119" i="5"/>
  <c r="BG119" i="5"/>
  <c r="BI119" i="5"/>
  <c r="AX117" i="5"/>
  <c r="AZ117" i="5"/>
  <c r="BB117" i="5"/>
  <c r="BD117" i="5"/>
  <c r="BF117" i="5"/>
  <c r="BH117" i="5"/>
  <c r="AY115" i="5"/>
  <c r="BA115" i="5"/>
  <c r="BC115" i="5"/>
  <c r="BE115" i="5"/>
  <c r="BG115" i="5"/>
  <c r="BI115" i="5"/>
  <c r="AX113" i="5"/>
  <c r="AZ113" i="5"/>
  <c r="BB113" i="5"/>
  <c r="BD113" i="5"/>
  <c r="BF113" i="5"/>
  <c r="BH113" i="5"/>
  <c r="AY111" i="5"/>
  <c r="BA111" i="5"/>
  <c r="BC111" i="5"/>
  <c r="BE111" i="5"/>
  <c r="BG111" i="5"/>
  <c r="BI111" i="5"/>
  <c r="AX109" i="5"/>
  <c r="AZ109" i="5"/>
  <c r="BB109" i="5"/>
  <c r="BD109" i="5"/>
  <c r="BF109" i="5"/>
  <c r="BH109" i="5"/>
  <c r="AX107" i="5"/>
  <c r="AZ107" i="5"/>
  <c r="BB107" i="5"/>
  <c r="BD107" i="5"/>
  <c r="BF107" i="5"/>
  <c r="BH107" i="5"/>
  <c r="AY105" i="5"/>
  <c r="BA105" i="5"/>
  <c r="BC105" i="5"/>
  <c r="BE105" i="5"/>
  <c r="BG105" i="5"/>
  <c r="BI105" i="5"/>
  <c r="AY103" i="5"/>
  <c r="BA103" i="5"/>
  <c r="BC103" i="5"/>
  <c r="BE103" i="5"/>
  <c r="BG103" i="5"/>
  <c r="BI103" i="5"/>
  <c r="AX101" i="5"/>
  <c r="AZ101" i="5"/>
  <c r="BB101" i="5"/>
  <c r="BD101" i="5"/>
  <c r="BF101" i="5"/>
  <c r="BH101" i="5"/>
  <c r="AX99" i="5"/>
  <c r="AZ99" i="5"/>
  <c r="BB99" i="5"/>
  <c r="BD99" i="5"/>
  <c r="BF99" i="5"/>
  <c r="BH99" i="5"/>
  <c r="AX97" i="5"/>
  <c r="AZ97" i="5"/>
  <c r="BB97" i="5"/>
  <c r="BD97" i="5"/>
  <c r="BF97" i="5"/>
  <c r="BH97" i="5"/>
  <c r="AY95" i="5"/>
  <c r="BA95" i="5"/>
  <c r="BC95" i="5"/>
  <c r="BE95" i="5"/>
  <c r="BG95" i="5"/>
  <c r="BI95" i="5"/>
  <c r="AX93" i="5"/>
  <c r="AZ93" i="5"/>
  <c r="BB93" i="5"/>
  <c r="BD93" i="5"/>
  <c r="BF93" i="5"/>
  <c r="BH93" i="5"/>
  <c r="AX91" i="5"/>
  <c r="AZ91" i="5"/>
  <c r="BB91" i="5"/>
  <c r="BD91" i="5"/>
  <c r="BF91" i="5"/>
  <c r="BH91" i="5"/>
  <c r="AY89" i="5"/>
  <c r="BA89" i="5"/>
  <c r="BC89" i="5"/>
  <c r="BE89" i="5"/>
  <c r="BG89" i="5"/>
  <c r="BI89" i="5"/>
  <c r="AX87" i="5"/>
  <c r="AZ87" i="5"/>
  <c r="BB87" i="5"/>
  <c r="AY87" i="5"/>
  <c r="BC87" i="5"/>
  <c r="BE87" i="5"/>
  <c r="BG87" i="5"/>
  <c r="BI87" i="5"/>
  <c r="AX85" i="5"/>
  <c r="AZ85" i="5"/>
  <c r="BB85" i="5"/>
  <c r="BD85" i="5"/>
  <c r="BF85" i="5"/>
  <c r="BH85" i="5"/>
  <c r="AY85" i="5"/>
  <c r="BC85" i="5"/>
  <c r="BG85" i="5"/>
  <c r="AY83" i="5"/>
  <c r="BA83" i="5"/>
  <c r="BC83" i="5"/>
  <c r="BE83" i="5"/>
  <c r="BG83" i="5"/>
  <c r="BI83" i="5"/>
  <c r="AZ83" i="5"/>
  <c r="BD83" i="5"/>
  <c r="BH83" i="5"/>
  <c r="AY81" i="5"/>
  <c r="BA81" i="5"/>
  <c r="BC81" i="5"/>
  <c r="BE81" i="5"/>
  <c r="BG81" i="5"/>
  <c r="BI81" i="5"/>
  <c r="AZ81" i="5"/>
  <c r="BD81" i="5"/>
  <c r="BH81" i="5"/>
  <c r="AX79" i="5"/>
  <c r="AZ79" i="5"/>
  <c r="BB79" i="5"/>
  <c r="BD79" i="5"/>
  <c r="BF79" i="5"/>
  <c r="BH79" i="5"/>
  <c r="AY79" i="5"/>
  <c r="BC79" i="5"/>
  <c r="BG79" i="5"/>
  <c r="AX77" i="5"/>
  <c r="AZ77" i="5"/>
  <c r="BB77" i="5"/>
  <c r="BD77" i="5"/>
  <c r="BF77" i="5"/>
  <c r="BH77" i="5"/>
  <c r="AY77" i="5"/>
  <c r="BC77" i="5"/>
  <c r="BG77" i="5"/>
  <c r="AX75" i="5"/>
  <c r="AZ75" i="5"/>
  <c r="BB75" i="5"/>
  <c r="BD75" i="5"/>
  <c r="BF75" i="5"/>
  <c r="BH75" i="5"/>
  <c r="AY75" i="5"/>
  <c r="BC75" i="5"/>
  <c r="BG75" i="5"/>
  <c r="AX73" i="5"/>
  <c r="AZ73" i="5"/>
  <c r="BB73" i="5"/>
  <c r="AY73" i="5"/>
  <c r="BC73" i="5"/>
  <c r="BE73" i="5"/>
  <c r="BG73" i="5"/>
  <c r="BI73" i="5"/>
  <c r="BD73" i="5"/>
  <c r="BH73" i="5"/>
  <c r="AX71" i="5"/>
  <c r="AZ71" i="5"/>
  <c r="BB71" i="5"/>
  <c r="BD71" i="5"/>
  <c r="BF71" i="5"/>
  <c r="BH71" i="5"/>
  <c r="AY71" i="5"/>
  <c r="BC71" i="5"/>
  <c r="BG71" i="5"/>
  <c r="BA71" i="5"/>
  <c r="BI71" i="5"/>
  <c r="AX69" i="5"/>
  <c r="AZ69" i="5"/>
  <c r="BB69" i="5"/>
  <c r="BD69" i="5"/>
  <c r="BF69" i="5"/>
  <c r="BH69" i="5"/>
  <c r="AY69" i="5"/>
  <c r="BC69" i="5"/>
  <c r="BG69" i="5"/>
  <c r="BE69" i="5"/>
  <c r="AY67" i="5"/>
  <c r="BA67" i="5"/>
  <c r="BC67" i="5"/>
  <c r="BE67" i="5"/>
  <c r="BG67" i="5"/>
  <c r="BI67" i="5"/>
  <c r="AZ67" i="5"/>
  <c r="BD67" i="5"/>
  <c r="BH67" i="5"/>
  <c r="BB67" i="5"/>
  <c r="AY65" i="5"/>
  <c r="BA65" i="5"/>
  <c r="BC65" i="5"/>
  <c r="BE65" i="5"/>
  <c r="BG65" i="5"/>
  <c r="BI65" i="5"/>
  <c r="AZ65" i="5"/>
  <c r="BD65" i="5"/>
  <c r="BH65" i="5"/>
  <c r="AX65" i="5"/>
  <c r="BF65" i="5"/>
  <c r="AY63" i="5"/>
  <c r="BC63" i="5"/>
  <c r="BF63" i="5"/>
  <c r="BH63" i="5"/>
  <c r="BA63" i="5"/>
  <c r="BG63" i="5"/>
  <c r="BI63" i="5"/>
  <c r="AY61" i="5"/>
  <c r="BC61" i="5"/>
  <c r="BG61" i="5"/>
  <c r="BE61" i="5"/>
  <c r="BI61" i="5"/>
  <c r="AY59" i="5"/>
  <c r="BC59" i="5"/>
  <c r="BG59" i="5"/>
  <c r="BA59" i="5"/>
  <c r="BI59" i="5"/>
  <c r="BE59" i="5"/>
  <c r="BA57" i="5"/>
  <c r="BE57" i="5"/>
  <c r="BI57" i="5"/>
  <c r="AY57" i="5"/>
  <c r="BG57" i="5"/>
  <c r="BC57" i="5"/>
  <c r="BA55" i="5"/>
  <c r="BE55" i="5"/>
  <c r="BI55" i="5"/>
  <c r="BC55" i="5"/>
  <c r="AY55" i="5"/>
  <c r="BA53" i="5"/>
  <c r="BE53" i="5"/>
  <c r="BI53" i="5"/>
  <c r="AY53" i="5"/>
  <c r="BG53" i="5"/>
  <c r="BA51" i="5"/>
  <c r="BE51" i="5"/>
  <c r="BI51" i="5"/>
  <c r="BC51" i="5"/>
  <c r="BG51" i="5"/>
  <c r="AX49" i="5"/>
  <c r="BE49" i="5"/>
  <c r="BI49" i="5"/>
  <c r="BG49" i="5"/>
  <c r="BB49" i="5"/>
  <c r="BB47" i="5"/>
  <c r="BF47" i="5"/>
  <c r="AX45" i="5"/>
  <c r="BF45" i="5"/>
  <c r="BB45" i="5"/>
  <c r="BB43" i="5"/>
  <c r="AX43" i="5"/>
  <c r="BF43" i="5"/>
  <c r="BI159" i="5"/>
  <c r="BG159" i="5"/>
  <c r="BE159" i="5"/>
  <c r="BC159" i="5"/>
  <c r="BA159" i="5"/>
  <c r="BI157" i="5"/>
  <c r="BG157" i="5"/>
  <c r="BE157" i="5"/>
  <c r="BC157" i="5"/>
  <c r="BA157" i="5"/>
  <c r="BI155" i="5"/>
  <c r="BG155" i="5"/>
  <c r="BE155" i="5"/>
  <c r="BC155" i="5"/>
  <c r="BA155" i="5"/>
  <c r="BI153" i="5"/>
  <c r="BG153" i="5"/>
  <c r="BE153" i="5"/>
  <c r="BC153" i="5"/>
  <c r="BA153" i="5"/>
  <c r="BI151" i="5"/>
  <c r="BG151" i="5"/>
  <c r="BE151" i="5"/>
  <c r="BC151" i="5"/>
  <c r="BA151" i="5"/>
  <c r="BI149" i="5"/>
  <c r="BG149" i="5"/>
  <c r="BE149" i="5"/>
  <c r="BC149" i="5"/>
  <c r="BA149" i="5"/>
  <c r="BI147" i="5"/>
  <c r="BG147" i="5"/>
  <c r="BE147" i="5"/>
  <c r="BC147" i="5"/>
  <c r="BA147" i="5"/>
  <c r="BI145" i="5"/>
  <c r="BG145" i="5"/>
  <c r="BE145" i="5"/>
  <c r="BC145" i="5"/>
  <c r="BA145" i="5"/>
  <c r="BI143" i="5"/>
  <c r="BG143" i="5"/>
  <c r="BE143" i="5"/>
  <c r="BC143" i="5"/>
  <c r="BA143" i="5"/>
  <c r="BI141" i="5"/>
  <c r="BG141" i="5"/>
  <c r="BE141" i="5"/>
  <c r="BC141" i="5"/>
  <c r="BA141" i="5"/>
  <c r="BI139" i="5"/>
  <c r="BG139" i="5"/>
  <c r="BE139" i="5"/>
  <c r="BC139" i="5"/>
  <c r="BA139" i="5"/>
  <c r="BI137" i="5"/>
  <c r="BG137" i="5"/>
  <c r="BE137" i="5"/>
  <c r="BC137" i="5"/>
  <c r="BA137" i="5"/>
  <c r="BI135" i="5"/>
  <c r="BG135" i="5"/>
  <c r="BE135" i="5"/>
  <c r="BC135" i="5"/>
  <c r="BA135" i="5"/>
  <c r="BI133" i="5"/>
  <c r="BG133" i="5"/>
  <c r="BE133" i="5"/>
  <c r="BC133" i="5"/>
  <c r="BA133" i="5"/>
  <c r="BI131" i="5"/>
  <c r="BG131" i="5"/>
  <c r="BE131" i="5"/>
  <c r="BA131" i="5"/>
  <c r="BI129" i="5"/>
  <c r="BE129" i="5"/>
  <c r="BA129" i="5"/>
  <c r="BI127" i="5"/>
  <c r="BE127" i="5"/>
  <c r="BA127" i="5"/>
  <c r="BI125" i="5"/>
  <c r="BE125" i="5"/>
  <c r="BA125" i="5"/>
  <c r="BF123" i="5"/>
  <c r="BB123" i="5"/>
  <c r="AX123" i="5"/>
  <c r="BI121" i="5"/>
  <c r="BE121" i="5"/>
  <c r="BA121" i="5"/>
  <c r="BF119" i="5"/>
  <c r="BB119" i="5"/>
  <c r="AX119" i="5"/>
  <c r="BI117" i="5"/>
  <c r="BE117" i="5"/>
  <c r="BA117" i="5"/>
  <c r="BF115" i="5"/>
  <c r="BB115" i="5"/>
  <c r="AX115" i="5"/>
  <c r="BI113" i="5"/>
  <c r="BE113" i="5"/>
  <c r="BA113" i="5"/>
  <c r="BF111" i="5"/>
  <c r="BB111" i="5"/>
  <c r="AX111" i="5"/>
  <c r="BI109" i="5"/>
  <c r="BE109" i="5"/>
  <c r="BA109" i="5"/>
  <c r="BI107" i="5"/>
  <c r="BE107" i="5"/>
  <c r="BA107" i="5"/>
  <c r="BF105" i="5"/>
  <c r="BB105" i="5"/>
  <c r="AX105" i="5"/>
  <c r="BF103" i="5"/>
  <c r="BB103" i="5"/>
  <c r="AX103" i="5"/>
  <c r="BI101" i="5"/>
  <c r="BE101" i="5"/>
  <c r="BA101" i="5"/>
  <c r="BI99" i="5"/>
  <c r="BE99" i="5"/>
  <c r="BA99" i="5"/>
  <c r="BI97" i="5"/>
  <c r="BE97" i="5"/>
  <c r="BA97" i="5"/>
  <c r="BF95" i="5"/>
  <c r="BB95" i="5"/>
  <c r="AX95" i="5"/>
  <c r="BI93" i="5"/>
  <c r="BE93" i="5"/>
  <c r="BA93" i="5"/>
  <c r="BI91" i="5"/>
  <c r="BE91" i="5"/>
  <c r="BA91" i="5"/>
  <c r="BF89" i="5"/>
  <c r="BB89" i="5"/>
  <c r="AX89" i="5"/>
  <c r="BF87" i="5"/>
  <c r="BA87" i="5"/>
  <c r="BE85" i="5"/>
  <c r="BB83" i="5"/>
  <c r="BF81" i="5"/>
  <c r="AX81" i="5"/>
  <c r="BI79" i="5"/>
  <c r="BA79" i="5"/>
  <c r="BE77" i="5"/>
  <c r="BI75" i="5"/>
  <c r="BA75" i="5"/>
  <c r="BF73" i="5"/>
  <c r="BE71" i="5"/>
  <c r="BA69" i="5"/>
  <c r="BF67" i="5"/>
  <c r="BB65" i="5"/>
  <c r="BE63" i="5"/>
  <c r="BC53" i="5"/>
  <c r="AX47" i="5"/>
  <c r="BB39" i="5"/>
  <c r="BF39" i="5"/>
  <c r="AX37" i="5"/>
  <c r="BF37" i="5"/>
  <c r="BB37" i="5"/>
  <c r="BB35" i="5"/>
  <c r="AX35" i="5"/>
  <c r="AX33" i="5"/>
  <c r="BF33" i="5"/>
  <c r="BB31" i="5"/>
  <c r="BF31" i="5"/>
  <c r="AY126" i="5"/>
  <c r="BA126" i="5"/>
  <c r="BC126" i="5"/>
  <c r="BE126" i="5"/>
  <c r="BG126" i="5"/>
  <c r="AY124" i="5"/>
  <c r="BA124" i="5"/>
  <c r="BC124" i="5"/>
  <c r="BE124" i="5"/>
  <c r="BG124" i="5"/>
  <c r="BI124" i="5"/>
  <c r="AY122" i="5"/>
  <c r="BA122" i="5"/>
  <c r="BC122" i="5"/>
  <c r="BE122" i="5"/>
  <c r="BG122" i="5"/>
  <c r="BI122" i="5"/>
  <c r="AY120" i="5"/>
  <c r="BA120" i="5"/>
  <c r="BC120" i="5"/>
  <c r="BE120" i="5"/>
  <c r="BG120" i="5"/>
  <c r="BI120" i="5"/>
  <c r="AY118" i="5"/>
  <c r="BA118" i="5"/>
  <c r="BC118" i="5"/>
  <c r="BE118" i="5"/>
  <c r="BG118" i="5"/>
  <c r="BI118" i="5"/>
  <c r="AY116" i="5"/>
  <c r="BA116" i="5"/>
  <c r="BC116" i="5"/>
  <c r="BE116" i="5"/>
  <c r="BG116" i="5"/>
  <c r="BI116" i="5"/>
  <c r="AY114" i="5"/>
  <c r="BA114" i="5"/>
  <c r="BC114" i="5"/>
  <c r="BE114" i="5"/>
  <c r="BG114" i="5"/>
  <c r="BI114" i="5"/>
  <c r="AY112" i="5"/>
  <c r="BA112" i="5"/>
  <c r="BC112" i="5"/>
  <c r="BE112" i="5"/>
  <c r="BG112" i="5"/>
  <c r="BI112" i="5"/>
  <c r="AY110" i="5"/>
  <c r="BA110" i="5"/>
  <c r="BC110" i="5"/>
  <c r="BE110" i="5"/>
  <c r="BG110" i="5"/>
  <c r="AX110" i="5"/>
  <c r="BB110" i="5"/>
  <c r="BF110" i="5"/>
  <c r="BI110" i="5"/>
  <c r="AY108" i="5"/>
  <c r="BA108" i="5"/>
  <c r="BC108" i="5"/>
  <c r="BE108" i="5"/>
  <c r="BG108" i="5"/>
  <c r="BI108" i="5"/>
  <c r="AX108" i="5"/>
  <c r="BB108" i="5"/>
  <c r="BF108" i="5"/>
  <c r="AY106" i="5"/>
  <c r="BA106" i="5"/>
  <c r="BC106" i="5"/>
  <c r="BE106" i="5"/>
  <c r="BG106" i="5"/>
  <c r="BI106" i="5"/>
  <c r="AX106" i="5"/>
  <c r="BB106" i="5"/>
  <c r="BF106" i="5"/>
  <c r="AY104" i="5"/>
  <c r="BA104" i="5"/>
  <c r="BC104" i="5"/>
  <c r="BE104" i="5"/>
  <c r="BG104" i="5"/>
  <c r="BI104" i="5"/>
  <c r="AX104" i="5"/>
  <c r="BB104" i="5"/>
  <c r="BF104" i="5"/>
  <c r="AY102" i="5"/>
  <c r="BA102" i="5"/>
  <c r="BC102" i="5"/>
  <c r="BE102" i="5"/>
  <c r="BG102" i="5"/>
  <c r="BI102" i="5"/>
  <c r="AX102" i="5"/>
  <c r="BB102" i="5"/>
  <c r="BF102" i="5"/>
  <c r="AY100" i="5"/>
  <c r="AX100" i="5"/>
  <c r="BA100" i="5"/>
  <c r="BC100" i="5"/>
  <c r="BE100" i="5"/>
  <c r="BG100" i="5"/>
  <c r="BI100" i="5"/>
  <c r="BB100" i="5"/>
  <c r="BF100" i="5"/>
  <c r="AX98" i="5"/>
  <c r="BB98" i="5"/>
  <c r="BF98" i="5"/>
  <c r="AZ98" i="5"/>
  <c r="BH98" i="5"/>
  <c r="AX96" i="5"/>
  <c r="BB96" i="5"/>
  <c r="BF96" i="5"/>
  <c r="BD96" i="5"/>
  <c r="AX94" i="5"/>
  <c r="BB94" i="5"/>
  <c r="BF94" i="5"/>
  <c r="AZ94" i="5"/>
  <c r="BH94" i="5"/>
  <c r="AX92" i="5"/>
  <c r="BD92" i="5"/>
  <c r="AZ92" i="5"/>
  <c r="AX90" i="5"/>
  <c r="AZ90" i="5"/>
  <c r="BH90" i="5"/>
  <c r="AX88" i="5"/>
  <c r="BD88" i="5"/>
  <c r="BH88" i="5"/>
  <c r="AX86" i="5"/>
  <c r="AZ86" i="5"/>
  <c r="BH86" i="5"/>
  <c r="BD86" i="5"/>
  <c r="AX84" i="5"/>
  <c r="BD84" i="5"/>
  <c r="AZ84" i="5"/>
  <c r="AX82" i="5"/>
  <c r="AZ82" i="5"/>
  <c r="BH82" i="5"/>
  <c r="AX80" i="5"/>
  <c r="BD80" i="5"/>
  <c r="BH80" i="5"/>
  <c r="AX78" i="5"/>
  <c r="AZ78" i="5"/>
  <c r="BH78" i="5"/>
  <c r="BD78" i="5"/>
  <c r="AX76" i="5"/>
  <c r="BD76" i="5"/>
  <c r="AZ76" i="5"/>
  <c r="AX74" i="5"/>
  <c r="AZ74" i="5"/>
  <c r="BH74" i="5"/>
  <c r="AX72" i="5"/>
  <c r="BD72" i="5"/>
  <c r="BH72" i="5"/>
  <c r="AX70" i="5"/>
  <c r="AZ70" i="5"/>
  <c r="BH70" i="5"/>
  <c r="BD70" i="5"/>
  <c r="AX68" i="5"/>
  <c r="BD68" i="5"/>
  <c r="AZ68" i="5"/>
  <c r="AX66" i="5"/>
  <c r="AZ66" i="5"/>
  <c r="BH66" i="5"/>
  <c r="AX64" i="5"/>
  <c r="BD64" i="5"/>
  <c r="BH64" i="5"/>
  <c r="AX62" i="5"/>
  <c r="AZ62" i="5"/>
  <c r="BH62" i="5"/>
  <c r="BD62" i="5"/>
  <c r="AX60" i="5"/>
  <c r="BD60" i="5"/>
  <c r="AZ60" i="5"/>
  <c r="AX58" i="5"/>
  <c r="AZ58" i="5"/>
  <c r="BH58" i="5"/>
  <c r="BD56" i="5"/>
  <c r="AZ56" i="5"/>
  <c r="BH56" i="5"/>
  <c r="BD52" i="5"/>
  <c r="BH52" i="5"/>
  <c r="AZ52" i="5"/>
  <c r="AZ50" i="5"/>
  <c r="BD50" i="5"/>
  <c r="AY48" i="5"/>
  <c r="BC48" i="5"/>
  <c r="AZ46" i="5"/>
  <c r="BD46" i="5"/>
  <c r="AY44" i="5"/>
  <c r="BC44" i="5"/>
  <c r="AZ38" i="5"/>
  <c r="BD38" i="5"/>
  <c r="AY36" i="5"/>
  <c r="BC36" i="5"/>
  <c r="AZ34" i="5"/>
  <c r="BD34" i="5"/>
  <c r="AY32" i="5"/>
  <c r="BC32" i="5"/>
  <c r="BH154" i="5"/>
  <c r="BF154" i="5"/>
  <c r="BD154" i="5"/>
  <c r="BB154" i="5"/>
  <c r="AZ154" i="5"/>
  <c r="BH152" i="5"/>
  <c r="BF152" i="5"/>
  <c r="BD152" i="5"/>
  <c r="BB152" i="5"/>
  <c r="AZ152" i="5"/>
  <c r="BH150" i="5"/>
  <c r="BF150" i="5"/>
  <c r="BD150" i="5"/>
  <c r="BB150" i="5"/>
  <c r="AZ150" i="5"/>
  <c r="BH148" i="5"/>
  <c r="BF148" i="5"/>
  <c r="BD148" i="5"/>
  <c r="BB148" i="5"/>
  <c r="AZ148" i="5"/>
  <c r="BH146" i="5"/>
  <c r="BF146" i="5"/>
  <c r="BD146" i="5"/>
  <c r="BB146" i="5"/>
  <c r="AZ146" i="5"/>
  <c r="BH144" i="5"/>
  <c r="BF144" i="5"/>
  <c r="BD144" i="5"/>
  <c r="BB144" i="5"/>
  <c r="AZ144" i="5"/>
  <c r="BH142" i="5"/>
  <c r="BF142" i="5"/>
  <c r="BD142" i="5"/>
  <c r="BB142" i="5"/>
  <c r="AZ142" i="5"/>
  <c r="BH140" i="5"/>
  <c r="BF140" i="5"/>
  <c r="BD140" i="5"/>
  <c r="BB140" i="5"/>
  <c r="AZ140" i="5"/>
  <c r="BH138" i="5"/>
  <c r="BF138" i="5"/>
  <c r="BD138" i="5"/>
  <c r="BB138" i="5"/>
  <c r="AZ138" i="5"/>
  <c r="BH136" i="5"/>
  <c r="BF136" i="5"/>
  <c r="BD136" i="5"/>
  <c r="BB136" i="5"/>
  <c r="AZ136" i="5"/>
  <c r="BH134" i="5"/>
  <c r="BF134" i="5"/>
  <c r="BD134" i="5"/>
  <c r="BB134" i="5"/>
  <c r="AZ134" i="5"/>
  <c r="BH132" i="5"/>
  <c r="BF132" i="5"/>
  <c r="BD132" i="5"/>
  <c r="BB132" i="5"/>
  <c r="AZ132" i="5"/>
  <c r="BH130" i="5"/>
  <c r="BF130" i="5"/>
  <c r="BD130" i="5"/>
  <c r="BB130" i="5"/>
  <c r="AZ130" i="5"/>
  <c r="BH128" i="5"/>
  <c r="BF128" i="5"/>
  <c r="BD128" i="5"/>
  <c r="BB128" i="5"/>
  <c r="AZ128" i="5"/>
  <c r="BH126" i="5"/>
  <c r="BD126" i="5"/>
  <c r="AZ126" i="5"/>
  <c r="BH124" i="5"/>
  <c r="BD124" i="5"/>
  <c r="AZ124" i="5"/>
  <c r="BH122" i="5"/>
  <c r="BD122" i="5"/>
  <c r="AZ122" i="5"/>
  <c r="BH120" i="5"/>
  <c r="BD120" i="5"/>
  <c r="AZ120" i="5"/>
  <c r="BH118" i="5"/>
  <c r="BD118" i="5"/>
  <c r="AZ118" i="5"/>
  <c r="BH116" i="5"/>
  <c r="BD116" i="5"/>
  <c r="AZ116" i="5"/>
  <c r="BH114" i="5"/>
  <c r="BD114" i="5"/>
  <c r="AZ114" i="5"/>
  <c r="BH112" i="5"/>
  <c r="BD112" i="5"/>
  <c r="AZ112" i="5"/>
  <c r="BH110" i="5"/>
  <c r="AZ110" i="5"/>
  <c r="BD108" i="5"/>
  <c r="BH106" i="5"/>
  <c r="AZ106" i="5"/>
  <c r="BD104" i="5"/>
  <c r="BH102" i="5"/>
  <c r="AZ102" i="5"/>
  <c r="BD100" i="5"/>
  <c r="BD98" i="5"/>
  <c r="AZ96" i="5"/>
  <c r="BH92" i="5"/>
  <c r="AZ88" i="5"/>
  <c r="BD82" i="5"/>
  <c r="BH76" i="5"/>
  <c r="AZ72" i="5"/>
  <c r="BD66" i="5"/>
  <c r="BH60" i="5"/>
  <c r="BD54" i="5"/>
  <c r="AV29" i="5"/>
  <c r="AW29" i="5" s="1" a="1"/>
  <c r="AW29" i="5" s="1"/>
  <c r="BF92" i="5"/>
  <c r="BB92" i="5"/>
  <c r="BF90" i="5"/>
  <c r="BB90" i="5"/>
  <c r="BF88" i="5"/>
  <c r="BB88" i="5"/>
  <c r="BF86" i="5"/>
  <c r="BB86" i="5"/>
  <c r="BF84" i="5"/>
  <c r="BB84" i="5"/>
  <c r="BF82" i="5"/>
  <c r="BB82" i="5"/>
  <c r="BF80" i="5"/>
  <c r="BB80" i="5"/>
  <c r="BF78" i="5"/>
  <c r="BB78" i="5"/>
  <c r="BF76" i="5"/>
  <c r="BB76" i="5"/>
  <c r="BF74" i="5"/>
  <c r="BB74" i="5"/>
  <c r="BF72" i="5"/>
  <c r="BB72" i="5"/>
  <c r="BF70" i="5"/>
  <c r="BB70" i="5"/>
  <c r="BF68" i="5"/>
  <c r="BB68" i="5"/>
  <c r="BF66" i="5"/>
  <c r="BB66" i="5"/>
  <c r="BF64" i="5"/>
  <c r="BB64" i="5"/>
  <c r="BF62" i="5"/>
  <c r="BB62" i="5"/>
  <c r="BF60" i="5"/>
  <c r="BB60" i="5"/>
  <c r="BF58" i="5"/>
  <c r="BB58" i="5"/>
  <c r="BH54" i="5"/>
  <c r="BH50" i="5"/>
  <c r="BG48" i="5"/>
  <c r="BH46" i="5"/>
  <c r="BG44" i="5"/>
  <c r="BH38" i="5"/>
  <c r="BG36" i="5"/>
  <c r="BH34" i="5"/>
  <c r="BG32" i="5"/>
  <c r="AY98" i="5"/>
  <c r="BA98" i="5"/>
  <c r="BC98" i="5"/>
  <c r="BE98" i="5"/>
  <c r="BG98" i="5"/>
  <c r="BI98" i="5"/>
  <c r="AY96" i="5"/>
  <c r="BA96" i="5"/>
  <c r="BC96" i="5"/>
  <c r="BE96" i="5"/>
  <c r="BG96" i="5"/>
  <c r="BI96" i="5"/>
  <c r="AY94" i="5"/>
  <c r="BA94" i="5"/>
  <c r="BC94" i="5"/>
  <c r="BE94" i="5"/>
  <c r="BG94" i="5"/>
  <c r="BI94" i="5"/>
  <c r="AY92" i="5"/>
  <c r="BA92" i="5"/>
  <c r="BC92" i="5"/>
  <c r="BE92" i="5"/>
  <c r="BG92" i="5"/>
  <c r="BI92" i="5"/>
  <c r="AY90" i="5"/>
  <c r="BA90" i="5"/>
  <c r="BC90" i="5"/>
  <c r="BE90" i="5"/>
  <c r="BG90" i="5"/>
  <c r="BI90" i="5"/>
  <c r="AY88" i="5"/>
  <c r="BA88" i="5"/>
  <c r="BC88" i="5"/>
  <c r="BE88" i="5"/>
  <c r="BG88" i="5"/>
  <c r="BI88" i="5"/>
  <c r="AY86" i="5"/>
  <c r="BA86" i="5"/>
  <c r="BC86" i="5"/>
  <c r="BE86" i="5"/>
  <c r="BG86" i="5"/>
  <c r="BI86" i="5"/>
  <c r="AY84" i="5"/>
  <c r="BA84" i="5"/>
  <c r="BC84" i="5"/>
  <c r="BE84" i="5"/>
  <c r="BG84" i="5"/>
  <c r="BI84" i="5"/>
  <c r="AY82" i="5"/>
  <c r="BA82" i="5"/>
  <c r="BC82" i="5"/>
  <c r="BE82" i="5"/>
  <c r="BG82" i="5"/>
  <c r="BI82" i="5"/>
  <c r="AY80" i="5"/>
  <c r="BA80" i="5"/>
  <c r="BC80" i="5"/>
  <c r="BE80" i="5"/>
  <c r="BG80" i="5"/>
  <c r="BI80" i="5"/>
  <c r="AY78" i="5"/>
  <c r="BA78" i="5"/>
  <c r="BC78" i="5"/>
  <c r="BE78" i="5"/>
  <c r="BG78" i="5"/>
  <c r="BI78" i="5"/>
  <c r="AY76" i="5"/>
  <c r="BA76" i="5"/>
  <c r="BC76" i="5"/>
  <c r="BE76" i="5"/>
  <c r="BG76" i="5"/>
  <c r="BI76" i="5"/>
  <c r="AY74" i="5"/>
  <c r="BA74" i="5"/>
  <c r="BC74" i="5"/>
  <c r="BE74" i="5"/>
  <c r="BG74" i="5"/>
  <c r="BI74" i="5"/>
  <c r="AY72" i="5"/>
  <c r="BA72" i="5"/>
  <c r="BC72" i="5"/>
  <c r="BE72" i="5"/>
  <c r="BG72" i="5"/>
  <c r="BI72" i="5"/>
  <c r="AY70" i="5"/>
  <c r="BA70" i="5"/>
  <c r="BC70" i="5"/>
  <c r="BE70" i="5"/>
  <c r="BG70" i="5"/>
  <c r="BI70" i="5"/>
  <c r="AY68" i="5"/>
  <c r="BA68" i="5"/>
  <c r="BC68" i="5"/>
  <c r="BE68" i="5"/>
  <c r="BG68" i="5"/>
  <c r="BI68" i="5"/>
  <c r="AY66" i="5"/>
  <c r="BA66" i="5"/>
  <c r="BC66" i="5"/>
  <c r="BE66" i="5"/>
  <c r="BG66" i="5"/>
  <c r="BI66" i="5"/>
  <c r="AY64" i="5"/>
  <c r="BA64" i="5"/>
  <c r="BC64" i="5"/>
  <c r="BE64" i="5"/>
  <c r="BG64" i="5"/>
  <c r="BI64" i="5"/>
  <c r="AY62" i="5"/>
  <c r="BA62" i="5"/>
  <c r="BC62" i="5"/>
  <c r="BE62" i="5"/>
  <c r="BG62" i="5"/>
  <c r="BI62" i="5"/>
  <c r="AY60" i="5"/>
  <c r="BA60" i="5"/>
  <c r="BC60" i="5"/>
  <c r="BE60" i="5"/>
  <c r="BG60" i="5"/>
  <c r="BI60" i="5"/>
  <c r="AY58" i="5"/>
  <c r="BA58" i="5"/>
  <c r="BC58" i="5"/>
  <c r="BE58" i="5"/>
  <c r="BG58" i="5"/>
  <c r="BI58" i="5"/>
  <c r="AY56" i="5"/>
  <c r="BA56" i="5"/>
  <c r="BC56" i="5"/>
  <c r="BE56" i="5"/>
  <c r="BG56" i="5"/>
  <c r="AX56" i="5"/>
  <c r="BB56" i="5"/>
  <c r="BF56" i="5"/>
  <c r="BI56" i="5"/>
  <c r="AY54" i="5"/>
  <c r="BA54" i="5"/>
  <c r="BC54" i="5"/>
  <c r="BE54" i="5"/>
  <c r="BG54" i="5"/>
  <c r="BI54" i="5"/>
  <c r="AX54" i="5"/>
  <c r="BB54" i="5"/>
  <c r="BF54" i="5"/>
  <c r="AY52" i="5"/>
  <c r="BA52" i="5"/>
  <c r="BC52" i="5"/>
  <c r="BE52" i="5"/>
  <c r="BG52" i="5"/>
  <c r="BI52" i="5"/>
  <c r="AX52" i="5"/>
  <c r="BB52" i="5"/>
  <c r="BF52" i="5"/>
  <c r="AY50" i="5"/>
  <c r="BA50" i="5"/>
  <c r="BC50" i="5"/>
  <c r="BE50" i="5"/>
  <c r="BG50" i="5"/>
  <c r="BI50" i="5"/>
  <c r="AX50" i="5"/>
  <c r="BB50" i="5"/>
  <c r="BF50" i="5"/>
  <c r="AX48" i="5"/>
  <c r="AZ48" i="5"/>
  <c r="BB48" i="5"/>
  <c r="BD48" i="5"/>
  <c r="BF48" i="5"/>
  <c r="BH48" i="5"/>
  <c r="BA48" i="5"/>
  <c r="BE48" i="5"/>
  <c r="BI48" i="5"/>
  <c r="AY46" i="5"/>
  <c r="BA46" i="5"/>
  <c r="BC46" i="5"/>
  <c r="BE46" i="5"/>
  <c r="BG46" i="5"/>
  <c r="BI46" i="5"/>
  <c r="AX46" i="5"/>
  <c r="BB46" i="5"/>
  <c r="BF46" i="5"/>
  <c r="AX44" i="5"/>
  <c r="AZ44" i="5"/>
  <c r="BB44" i="5"/>
  <c r="BD44" i="5"/>
  <c r="BF44" i="5"/>
  <c r="BH44" i="5"/>
  <c r="BA44" i="5"/>
  <c r="BE44" i="5"/>
  <c r="BI44" i="5"/>
  <c r="AY38" i="5"/>
  <c r="BA38" i="5"/>
  <c r="BC38" i="5"/>
  <c r="BE38" i="5"/>
  <c r="BG38" i="5"/>
  <c r="BI38" i="5"/>
  <c r="AX38" i="5"/>
  <c r="BB38" i="5"/>
  <c r="BF38" i="5"/>
  <c r="AX36" i="5"/>
  <c r="AZ36" i="5"/>
  <c r="BB36" i="5"/>
  <c r="BD36" i="5"/>
  <c r="BF36" i="5"/>
  <c r="BH36" i="5"/>
  <c r="BA36" i="5"/>
  <c r="BE36" i="5"/>
  <c r="BI36" i="5"/>
  <c r="AY34" i="5"/>
  <c r="BA34" i="5"/>
  <c r="BC34" i="5"/>
  <c r="BE34" i="5"/>
  <c r="BG34" i="5"/>
  <c r="BI34" i="5"/>
  <c r="AX34" i="5"/>
  <c r="BB34" i="5"/>
  <c r="BF34" i="5"/>
  <c r="AX32" i="5"/>
  <c r="AZ32" i="5"/>
  <c r="BB32" i="5"/>
  <c r="BD32" i="5"/>
  <c r="BF32" i="5"/>
  <c r="BH32" i="5"/>
  <c r="BA32" i="5"/>
  <c r="BE32" i="5"/>
  <c r="BI32" i="5"/>
  <c r="AV20" i="5"/>
  <c r="AV19" i="5"/>
  <c r="AX63" i="5"/>
  <c r="AZ63" i="5"/>
  <c r="BB63" i="5"/>
  <c r="BD63" i="5"/>
  <c r="AX61" i="5"/>
  <c r="AZ61" i="5"/>
  <c r="BB61" i="5"/>
  <c r="BD61" i="5"/>
  <c r="BF61" i="5"/>
  <c r="BH61" i="5"/>
  <c r="AX59" i="5"/>
  <c r="AZ59" i="5"/>
  <c r="BB59" i="5"/>
  <c r="BD59" i="5"/>
  <c r="BF59" i="5"/>
  <c r="BH59" i="5"/>
  <c r="AX57" i="5"/>
  <c r="AZ57" i="5"/>
  <c r="BB57" i="5"/>
  <c r="BD57" i="5"/>
  <c r="BF57" i="5"/>
  <c r="BH57" i="5"/>
  <c r="AX55" i="5"/>
  <c r="AZ55" i="5"/>
  <c r="BB55" i="5"/>
  <c r="BD55" i="5"/>
  <c r="BF55" i="5"/>
  <c r="BH55" i="5"/>
  <c r="AX53" i="5"/>
  <c r="AZ53" i="5"/>
  <c r="BB53" i="5"/>
  <c r="BD53" i="5"/>
  <c r="BF53" i="5"/>
  <c r="BH53" i="5"/>
  <c r="AX51" i="5"/>
  <c r="AZ51" i="5"/>
  <c r="BB51" i="5"/>
  <c r="BD51" i="5"/>
  <c r="BF51" i="5"/>
  <c r="BH51" i="5"/>
  <c r="AY49" i="5"/>
  <c r="BA49" i="5"/>
  <c r="BC49" i="5"/>
  <c r="AZ49" i="5"/>
  <c r="BD49" i="5"/>
  <c r="BF49" i="5"/>
  <c r="BH49" i="5"/>
  <c r="AY47" i="5"/>
  <c r="BA47" i="5"/>
  <c r="BC47" i="5"/>
  <c r="BE47" i="5"/>
  <c r="BG47" i="5"/>
  <c r="BI47" i="5"/>
  <c r="AZ47" i="5"/>
  <c r="BD47" i="5"/>
  <c r="BH47" i="5"/>
  <c r="AY45" i="5"/>
  <c r="BA45" i="5"/>
  <c r="BC45" i="5"/>
  <c r="BE45" i="5"/>
  <c r="BG45" i="5"/>
  <c r="BI45" i="5"/>
  <c r="AZ45" i="5"/>
  <c r="BD45" i="5"/>
  <c r="BH45" i="5"/>
  <c r="AY43" i="5"/>
  <c r="BA43" i="5"/>
  <c r="BC43" i="5"/>
  <c r="BE43" i="5"/>
  <c r="BG43" i="5"/>
  <c r="BI43" i="5"/>
  <c r="AZ43" i="5"/>
  <c r="BD43" i="5"/>
  <c r="BH43" i="5"/>
  <c r="AY39" i="5"/>
  <c r="BA39" i="5"/>
  <c r="BC39" i="5"/>
  <c r="BE39" i="5"/>
  <c r="BG39" i="5"/>
  <c r="BI39" i="5"/>
  <c r="AZ39" i="5"/>
  <c r="BD39" i="5"/>
  <c r="BH39" i="5"/>
  <c r="AY37" i="5"/>
  <c r="BA37" i="5"/>
  <c r="BC37" i="5"/>
  <c r="BE37" i="5"/>
  <c r="BG37" i="5"/>
  <c r="BI37" i="5"/>
  <c r="AZ37" i="5"/>
  <c r="BD37" i="5"/>
  <c r="BH37" i="5"/>
  <c r="AY35" i="5"/>
  <c r="BA35" i="5"/>
  <c r="BC35" i="5"/>
  <c r="BE35" i="5"/>
  <c r="BG35" i="5"/>
  <c r="BI35" i="5"/>
  <c r="AZ35" i="5"/>
  <c r="BD35" i="5"/>
  <c r="BH35" i="5"/>
  <c r="AY33" i="5"/>
  <c r="BA33" i="5"/>
  <c r="BC33" i="5"/>
  <c r="BE33" i="5"/>
  <c r="BG33" i="5"/>
  <c r="BI33" i="5"/>
  <c r="AZ33" i="5"/>
  <c r="BD33" i="5"/>
  <c r="BH33" i="5"/>
  <c r="AY31" i="5"/>
  <c r="BA31" i="5"/>
  <c r="BC31" i="5"/>
  <c r="BE31" i="5"/>
  <c r="BG31" i="5"/>
  <c r="BI31" i="5"/>
  <c r="AZ31" i="5"/>
  <c r="BD31" i="5"/>
  <c r="BH31" i="5"/>
  <c r="AX17" i="5"/>
  <c r="AZ17" i="5"/>
  <c r="BB17" i="5"/>
  <c r="BD17" i="5"/>
  <c r="BF17" i="5"/>
  <c r="BH17" i="5"/>
  <c r="AY17" i="5"/>
  <c r="BA17" i="5"/>
  <c r="BC17" i="5"/>
  <c r="BE17" i="5"/>
  <c r="BG17" i="5"/>
  <c r="BI17" i="5"/>
  <c r="C28" i="4"/>
  <c r="S27" i="4"/>
  <c r="C27" i="4"/>
  <c r="S26" i="4"/>
  <c r="C26" i="4"/>
  <c r="S25" i="4"/>
  <c r="C25" i="4"/>
  <c r="S24" i="4"/>
  <c r="C24" i="4"/>
  <c r="S23" i="4"/>
  <c r="C23" i="4"/>
  <c r="S22" i="4"/>
  <c r="C22" i="4"/>
  <c r="S21" i="4"/>
  <c r="C21" i="4"/>
  <c r="S20" i="4"/>
  <c r="C20" i="4"/>
  <c r="S19" i="4"/>
  <c r="C19" i="4"/>
  <c r="S18" i="4"/>
  <c r="S28" i="4" s="1"/>
  <c r="C18" i="4"/>
  <c r="C17" i="4"/>
  <c r="S16" i="4"/>
  <c r="C16" i="4"/>
  <c r="S15" i="4"/>
  <c r="C15" i="4"/>
  <c r="S14" i="4"/>
  <c r="C14" i="4"/>
  <c r="S13" i="4"/>
  <c r="C13" i="4"/>
  <c r="S12" i="4"/>
  <c r="C12" i="4"/>
  <c r="S11" i="4"/>
  <c r="C11" i="4"/>
  <c r="S10" i="4"/>
  <c r="C10" i="4"/>
  <c r="S9" i="4"/>
  <c r="C9" i="4"/>
  <c r="S8" i="4"/>
  <c r="C8" i="4"/>
  <c r="S7" i="4"/>
  <c r="S17" i="4" s="1"/>
  <c r="C7" i="4"/>
  <c r="AV18" i="5" a="1"/>
  <c r="AW41" i="5" l="1" a="1"/>
  <c r="AW41" i="5" s="1"/>
  <c r="AW42" i="5" a="1"/>
  <c r="AW42" i="5" s="1"/>
  <c r="AW30" i="5" a="1"/>
  <c r="AW30" i="5" s="1"/>
  <c r="AY28" i="5"/>
  <c r="BA28" i="5"/>
  <c r="BC28" i="5"/>
  <c r="BE28" i="5"/>
  <c r="BG28" i="5"/>
  <c r="BI28" i="5"/>
  <c r="AX28" i="5"/>
  <c r="AZ28" i="5"/>
  <c r="BB28" i="5"/>
  <c r="BD28" i="5"/>
  <c r="BF28" i="5"/>
  <c r="BH28" i="5"/>
  <c r="AY26" i="5"/>
  <c r="BA26" i="5"/>
  <c r="BC26" i="5"/>
  <c r="BE26" i="5"/>
  <c r="AZ26" i="5"/>
  <c r="BD26" i="5"/>
  <c r="BG26" i="5"/>
  <c r="BI26" i="5"/>
  <c r="AX26" i="5"/>
  <c r="BB26" i="5"/>
  <c r="BF26" i="5"/>
  <c r="BH26" i="5"/>
  <c r="AY24" i="5"/>
  <c r="BA24" i="5"/>
  <c r="BC24" i="5"/>
  <c r="BE24" i="5"/>
  <c r="BG24" i="5"/>
  <c r="BI24" i="5"/>
  <c r="AZ24" i="5"/>
  <c r="BD24" i="5"/>
  <c r="BH24" i="5"/>
  <c r="AX24" i="5"/>
  <c r="BB24" i="5"/>
  <c r="BF24" i="5"/>
  <c r="AY22" i="5"/>
  <c r="BA22" i="5"/>
  <c r="BC22" i="5"/>
  <c r="BE22" i="5"/>
  <c r="BG22" i="5"/>
  <c r="BI22" i="5"/>
  <c r="AZ22" i="5"/>
  <c r="BD22" i="5"/>
  <c r="BH22" i="5"/>
  <c r="AX22" i="5"/>
  <c r="BB22" i="5"/>
  <c r="BF22" i="5"/>
  <c r="AY27" i="5"/>
  <c r="BA27" i="5"/>
  <c r="BC27" i="5"/>
  <c r="BE27" i="5"/>
  <c r="BG27" i="5"/>
  <c r="BI27" i="5"/>
  <c r="AX27" i="5"/>
  <c r="AZ27" i="5"/>
  <c r="BB27" i="5"/>
  <c r="BD27" i="5"/>
  <c r="BF27" i="5"/>
  <c r="BH27" i="5"/>
  <c r="AY25" i="5"/>
  <c r="BA25" i="5"/>
  <c r="BC25" i="5"/>
  <c r="BE25" i="5"/>
  <c r="BG25" i="5"/>
  <c r="BI25" i="5"/>
  <c r="AZ25" i="5"/>
  <c r="BD25" i="5"/>
  <c r="BH25" i="5"/>
  <c r="AX25" i="5"/>
  <c r="BB25" i="5"/>
  <c r="BF25" i="5"/>
  <c r="AY23" i="5"/>
  <c r="BA23" i="5"/>
  <c r="BC23" i="5"/>
  <c r="BE23" i="5"/>
  <c r="BG23" i="5"/>
  <c r="BI23" i="5"/>
  <c r="AZ23" i="5"/>
  <c r="BD23" i="5"/>
  <c r="BH23" i="5"/>
  <c r="AX23" i="5"/>
  <c r="BB23" i="5"/>
  <c r="BF23" i="5"/>
  <c r="AY21" i="5"/>
  <c r="BA21" i="5"/>
  <c r="BC21" i="5"/>
  <c r="BE21" i="5"/>
  <c r="BG21" i="5"/>
  <c r="BI21" i="5"/>
  <c r="AZ21" i="5"/>
  <c r="BD21" i="5"/>
  <c r="BH21" i="5"/>
  <c r="AX21" i="5"/>
  <c r="BB21" i="5"/>
  <c r="BF21" i="5"/>
  <c r="AV18" i="5"/>
  <c r="AW18" i="5" s="1" a="1"/>
  <c r="AW18" i="5" s="1"/>
  <c r="AZ42" i="5" l="1"/>
  <c r="BA42" i="5"/>
  <c r="BE42" i="5"/>
  <c r="BI42" i="5"/>
  <c r="BB42" i="5"/>
  <c r="BD42" i="5"/>
  <c r="BH42" i="5"/>
  <c r="AY42" i="5"/>
  <c r="BC42" i="5"/>
  <c r="BG42" i="5"/>
  <c r="BF42" i="5"/>
  <c r="BB41" i="5"/>
  <c r="AY41" i="5"/>
  <c r="BC41" i="5"/>
  <c r="BG41" i="5"/>
  <c r="AZ41" i="5"/>
  <c r="BH41" i="5"/>
  <c r="BI41" i="5"/>
  <c r="BD41" i="5"/>
  <c r="BF41" i="5"/>
  <c r="BA41" i="5"/>
  <c r="BE41" i="5"/>
  <c r="AY40" i="5"/>
  <c r="BG40" i="5"/>
  <c r="AZ40" i="5"/>
  <c r="BD40" i="5"/>
  <c r="BH40" i="5"/>
  <c r="BE40" i="5"/>
  <c r="BC40" i="5"/>
  <c r="BB40" i="5"/>
  <c r="BF40" i="5"/>
  <c r="BA40" i="5"/>
  <c r="BI40" i="5"/>
  <c r="BD30" i="5"/>
  <c r="AZ30" i="5"/>
  <c r="BA30" i="5"/>
  <c r="BE30" i="5"/>
  <c r="BI30" i="5"/>
  <c r="BB30" i="5"/>
  <c r="BH30" i="5"/>
  <c r="AY30" i="5"/>
  <c r="BC30" i="5"/>
  <c r="BG30" i="5"/>
  <c r="BF30" i="5"/>
  <c r="AW20" i="5" a="1"/>
  <c r="AW20" i="5" s="1"/>
  <c r="AX29" i="5"/>
  <c r="BB29" i="5"/>
  <c r="BG29" i="5"/>
  <c r="BH29" i="5"/>
  <c r="BF29" i="5"/>
  <c r="BA29" i="5"/>
  <c r="BE29" i="5"/>
  <c r="BI29" i="5"/>
  <c r="BD29" i="5"/>
  <c r="BC29" i="5"/>
  <c r="AZ29" i="5"/>
  <c r="AW19" i="5" a="1"/>
  <c r="AW19" i="5" s="1"/>
  <c r="AY29" i="5"/>
  <c r="BI6" i="5" l="1"/>
  <c r="BH6" i="5"/>
  <c r="BG6" i="5"/>
  <c r="BF6" i="5"/>
  <c r="BE6" i="5"/>
  <c r="BD6" i="5"/>
  <c r="BC6" i="5"/>
  <c r="BB6" i="5"/>
  <c r="BA6" i="5"/>
  <c r="AZ6" i="5"/>
  <c r="AY6" i="5"/>
  <c r="AX6" i="5"/>
  <c r="AV7" i="5" a="1"/>
  <c r="AV7" i="5" l="1"/>
  <c r="AV16" i="5" a="1"/>
  <c r="AV16" i="5" s="1"/>
  <c r="AW16" i="5" s="1" a="1"/>
  <c r="AW16" i="5" s="1"/>
  <c r="AV9" i="5" a="1"/>
  <c r="AV9" i="5" s="1"/>
  <c r="AW9" i="5" s="1" a="1"/>
  <c r="AW9" i="5" s="1"/>
  <c r="AV10" i="5" a="1"/>
  <c r="AV10" i="5" s="1"/>
  <c r="AW10" i="5" s="1" a="1"/>
  <c r="AW10" i="5" s="1"/>
  <c r="AV11" i="5" a="1"/>
  <c r="AV11" i="5" s="1"/>
  <c r="AW11" i="5" s="1" a="1"/>
  <c r="AW11" i="5" s="1"/>
  <c r="AV12" i="5" a="1"/>
  <c r="AV12" i="5" s="1"/>
  <c r="AW12" i="5" s="1" a="1"/>
  <c r="AW12" i="5" s="1"/>
  <c r="AV13" i="5" a="1"/>
  <c r="AV13" i="5" s="1"/>
  <c r="AW13" i="5" s="1" a="1"/>
  <c r="AW13" i="5" s="1"/>
  <c r="AV14" i="5" a="1"/>
  <c r="AV14" i="5" s="1"/>
  <c r="AW14" i="5" s="1" a="1"/>
  <c r="AW14" i="5" s="1"/>
  <c r="AV15" i="5" a="1"/>
  <c r="AV15" i="5" s="1"/>
  <c r="AW15" i="5" s="1" a="1"/>
  <c r="AW15" i="5" s="1"/>
  <c r="AT7" i="5"/>
  <c r="AT325" i="5"/>
  <c r="AT324" i="5"/>
  <c r="AT323" i="5"/>
  <c r="AT322" i="5"/>
  <c r="AT321" i="5"/>
  <c r="AT320" i="5"/>
  <c r="AT319" i="5"/>
  <c r="AT318" i="5"/>
  <c r="AT317" i="5"/>
  <c r="AT316" i="5"/>
  <c r="AT315" i="5"/>
  <c r="AT314" i="5"/>
  <c r="AT313" i="5"/>
  <c r="AT312" i="5"/>
  <c r="AT311" i="5"/>
  <c r="AT310" i="5"/>
  <c r="AT309" i="5"/>
  <c r="AT308" i="5"/>
  <c r="AT307" i="5"/>
  <c r="AT306" i="5"/>
  <c r="AT305" i="5"/>
  <c r="AT304" i="5"/>
  <c r="AT303" i="5"/>
  <c r="AT302" i="5"/>
  <c r="AT301" i="5"/>
  <c r="AT300" i="5"/>
  <c r="AT299" i="5"/>
  <c r="AT298" i="5"/>
  <c r="AT297" i="5"/>
  <c r="AT296" i="5"/>
  <c r="AT295" i="5"/>
  <c r="AT294" i="5"/>
  <c r="AT293" i="5"/>
  <c r="AT292" i="5"/>
  <c r="AT291" i="5"/>
  <c r="AT290" i="5"/>
  <c r="AT289" i="5"/>
  <c r="AT288" i="5"/>
  <c r="AT287" i="5"/>
  <c r="AT286" i="5"/>
  <c r="AT285" i="5"/>
  <c r="AT284" i="5"/>
  <c r="AT283" i="5"/>
  <c r="AT282" i="5"/>
  <c r="AT281" i="5"/>
  <c r="AT280" i="5"/>
  <c r="AT279" i="5"/>
  <c r="AT278" i="5"/>
  <c r="AT277" i="5"/>
  <c r="AT276" i="5"/>
  <c r="AT275" i="5"/>
  <c r="AT274" i="5"/>
  <c r="AT273" i="5"/>
  <c r="AT272" i="5"/>
  <c r="AT271" i="5"/>
  <c r="AT270" i="5"/>
  <c r="AT269" i="5"/>
  <c r="AT268" i="5"/>
  <c r="AT267" i="5"/>
  <c r="AT266" i="5"/>
  <c r="AT265" i="5"/>
  <c r="AT264" i="5"/>
  <c r="AT263" i="5"/>
  <c r="AT262" i="5"/>
  <c r="AT261" i="5"/>
  <c r="AT260" i="5"/>
  <c r="AT259" i="5"/>
  <c r="AT258" i="5"/>
  <c r="AT257" i="5"/>
  <c r="AT256" i="5"/>
  <c r="AT255" i="5"/>
  <c r="AT254" i="5"/>
  <c r="AT253" i="5"/>
  <c r="AT252" i="5"/>
  <c r="AT251" i="5"/>
  <c r="AT250" i="5"/>
  <c r="AT249" i="5"/>
  <c r="AT248" i="5"/>
  <c r="AT247" i="5"/>
  <c r="AT246" i="5"/>
  <c r="AT245" i="5"/>
  <c r="AT244" i="5"/>
  <c r="AT243" i="5"/>
  <c r="AT242" i="5"/>
  <c r="AT241" i="5"/>
  <c r="AT240" i="5"/>
  <c r="AT239" i="5"/>
  <c r="AT238" i="5"/>
  <c r="AT237" i="5"/>
  <c r="AT236" i="5"/>
  <c r="AT235" i="5"/>
  <c r="AT234" i="5"/>
  <c r="AT233" i="5"/>
  <c r="AT232" i="5"/>
  <c r="AT231" i="5"/>
  <c r="AT230" i="5"/>
  <c r="AT229" i="5"/>
  <c r="AT228" i="5"/>
  <c r="AT227" i="5"/>
  <c r="AT226" i="5"/>
  <c r="AT225" i="5"/>
  <c r="AT224" i="5"/>
  <c r="AT223" i="5"/>
  <c r="AT222" i="5"/>
  <c r="AT221" i="5"/>
  <c r="AT220" i="5"/>
  <c r="AT219" i="5"/>
  <c r="AT218" i="5"/>
  <c r="AT217" i="5"/>
  <c r="AT216" i="5"/>
  <c r="AT215" i="5"/>
  <c r="AT214" i="5"/>
  <c r="AT213" i="5"/>
  <c r="AT212" i="5"/>
  <c r="AT211" i="5"/>
  <c r="AT210" i="5"/>
  <c r="AT209" i="5"/>
  <c r="AT208" i="5"/>
  <c r="AT207" i="5"/>
  <c r="AT206" i="5"/>
  <c r="AT205" i="5"/>
  <c r="AT204" i="5"/>
  <c r="AT203" i="5"/>
  <c r="AT202" i="5"/>
  <c r="AT201" i="5"/>
  <c r="AT200" i="5"/>
  <c r="AT199" i="5"/>
  <c r="AT198" i="5"/>
  <c r="AT197" i="5"/>
  <c r="AT196" i="5"/>
  <c r="AT195" i="5"/>
  <c r="AT194" i="5"/>
  <c r="AT193" i="5"/>
  <c r="AT192" i="5"/>
  <c r="AT191" i="5"/>
  <c r="AT190" i="5"/>
  <c r="AT189" i="5"/>
  <c r="AT188" i="5"/>
  <c r="AT187" i="5"/>
  <c r="AT186" i="5"/>
  <c r="AT185" i="5"/>
  <c r="AT184" i="5"/>
  <c r="AT183" i="5"/>
  <c r="AT182" i="5"/>
  <c r="AT181" i="5"/>
  <c r="AT180" i="5"/>
  <c r="AT179" i="5"/>
  <c r="AT178" i="5"/>
  <c r="AT177" i="5"/>
  <c r="AT176" i="5"/>
  <c r="AT175" i="5"/>
  <c r="AT174" i="5"/>
  <c r="AT173" i="5"/>
  <c r="AT172" i="5"/>
  <c r="AT171" i="5"/>
  <c r="AT170" i="5"/>
  <c r="AT169" i="5"/>
  <c r="AT168" i="5"/>
  <c r="AT167" i="5"/>
  <c r="AT166" i="5"/>
  <c r="AT165" i="5"/>
  <c r="AT164" i="5"/>
  <c r="AT163" i="5"/>
  <c r="AT162" i="5"/>
  <c r="AT161" i="5"/>
  <c r="AT160" i="5"/>
  <c r="AT159" i="5"/>
  <c r="AT158" i="5"/>
  <c r="AT157" i="5"/>
  <c r="AT156" i="5"/>
  <c r="AT155" i="5"/>
  <c r="AT154" i="5"/>
  <c r="AT153" i="5"/>
  <c r="AT152" i="5"/>
  <c r="AT151" i="5"/>
  <c r="AT150" i="5"/>
  <c r="AT149" i="5"/>
  <c r="AT148" i="5"/>
  <c r="AT147" i="5"/>
  <c r="AT146" i="5"/>
  <c r="AT145" i="5"/>
  <c r="AT144" i="5"/>
  <c r="AT143" i="5"/>
  <c r="AT142" i="5"/>
  <c r="AT141" i="5"/>
  <c r="AT140" i="5"/>
  <c r="AT139" i="5"/>
  <c r="AT138" i="5"/>
  <c r="AT137" i="5"/>
  <c r="AT136" i="5"/>
  <c r="AT135" i="5"/>
  <c r="AT134" i="5"/>
  <c r="AT133" i="5"/>
  <c r="AT132" i="5"/>
  <c r="AT131" i="5"/>
  <c r="AT130" i="5"/>
  <c r="AT129" i="5"/>
  <c r="AT128" i="5"/>
  <c r="AT127" i="5"/>
  <c r="AT126" i="5"/>
  <c r="AT125" i="5"/>
  <c r="AT124" i="5"/>
  <c r="AT123" i="5"/>
  <c r="AT122" i="5"/>
  <c r="AT121" i="5"/>
  <c r="AT120" i="5"/>
  <c r="AT119" i="5"/>
  <c r="AT118" i="5"/>
  <c r="AT117" i="5"/>
  <c r="AT116" i="5"/>
  <c r="AT115" i="5"/>
  <c r="AT114" i="5"/>
  <c r="AT113" i="5"/>
  <c r="AT112" i="5"/>
  <c r="AT111" i="5"/>
  <c r="AT110" i="5"/>
  <c r="AT109" i="5"/>
  <c r="AT108" i="5"/>
  <c r="AT107" i="5"/>
  <c r="AT106" i="5"/>
  <c r="AT105" i="5"/>
  <c r="AT104" i="5"/>
  <c r="AT103" i="5"/>
  <c r="AT102" i="5"/>
  <c r="AT101" i="5"/>
  <c r="AT100" i="5"/>
  <c r="AT99" i="5"/>
  <c r="AT98" i="5"/>
  <c r="AT97" i="5"/>
  <c r="AT96" i="5"/>
  <c r="AT95" i="5"/>
  <c r="AT94" i="5"/>
  <c r="AT93" i="5"/>
  <c r="AT92" i="5"/>
  <c r="AT91" i="5"/>
  <c r="AT90" i="5"/>
  <c r="AT89" i="5"/>
  <c r="AT88" i="5"/>
  <c r="AT87" i="5"/>
  <c r="AT86" i="5"/>
  <c r="AT85" i="5"/>
  <c r="AT84" i="5"/>
  <c r="AT83" i="5"/>
  <c r="AT82" i="5"/>
  <c r="AT81" i="5"/>
  <c r="AT80" i="5"/>
  <c r="AT79" i="5"/>
  <c r="AT78" i="5"/>
  <c r="AT77" i="5"/>
  <c r="AT76" i="5"/>
  <c r="AT75" i="5"/>
  <c r="AT74" i="5"/>
  <c r="AT73" i="5"/>
  <c r="AT72" i="5"/>
  <c r="AT71" i="5"/>
  <c r="AT70" i="5"/>
  <c r="AT69" i="5"/>
  <c r="AT68" i="5"/>
  <c r="AT67" i="5"/>
  <c r="AT66" i="5"/>
  <c r="AT65" i="5"/>
  <c r="AT64" i="5"/>
  <c r="AT63" i="5"/>
  <c r="AT62" i="5"/>
  <c r="AT61" i="5"/>
  <c r="AT60" i="5"/>
  <c r="AT59" i="5"/>
  <c r="AT58" i="5"/>
  <c r="AT57" i="5"/>
  <c r="AT56" i="5"/>
  <c r="AT55" i="5"/>
  <c r="AT54" i="5"/>
  <c r="AT53" i="5"/>
  <c r="AT52" i="5"/>
  <c r="AT51" i="5"/>
  <c r="AT50" i="5"/>
  <c r="AT49" i="5"/>
  <c r="AT48" i="5"/>
  <c r="AT47" i="5"/>
  <c r="AT46" i="5"/>
  <c r="AT45" i="5"/>
  <c r="AT44" i="5"/>
  <c r="AT43" i="5"/>
  <c r="AT42" i="5"/>
  <c r="AT41" i="5"/>
  <c r="AT40" i="5"/>
  <c r="AT39" i="5"/>
  <c r="AT38" i="5"/>
  <c r="AT37" i="5"/>
  <c r="AT36" i="5"/>
  <c r="AT35" i="5"/>
  <c r="AT34" i="5"/>
  <c r="AT33" i="5"/>
  <c r="AT32" i="5"/>
  <c r="AT31" i="5"/>
  <c r="AT30" i="5"/>
  <c r="AT29" i="5"/>
  <c r="AT28" i="5"/>
  <c r="AT27" i="5"/>
  <c r="AT26" i="5"/>
  <c r="AT25" i="5"/>
  <c r="AT24" i="5"/>
  <c r="AT23" i="5"/>
  <c r="AT22" i="5"/>
  <c r="AT21" i="5"/>
  <c r="AT20" i="5"/>
  <c r="AT19" i="5"/>
  <c r="AT18" i="5"/>
  <c r="AT17" i="5"/>
  <c r="AT16" i="5"/>
  <c r="AT15" i="5"/>
  <c r="AT14" i="5"/>
  <c r="AT13" i="5"/>
  <c r="AT12" i="5"/>
  <c r="AT11" i="5"/>
  <c r="AT10" i="5"/>
  <c r="AT9" i="5"/>
  <c r="AT8" i="5"/>
  <c r="AC48" i="4"/>
  <c r="AA48" i="4"/>
  <c r="Y48" i="4"/>
  <c r="AC63" i="4" a="1"/>
  <c r="AC63" i="4" s="1"/>
  <c r="AD63" i="4" s="1" a="1"/>
  <c r="AD63" i="4" s="1"/>
  <c r="AA63" i="4" a="1"/>
  <c r="AA63" i="4" s="1"/>
  <c r="AB63" i="4" s="1" a="1"/>
  <c r="AB63" i="4" s="1"/>
  <c r="Y63" i="4" a="1"/>
  <c r="Y63" i="4" s="1"/>
  <c r="Z63" i="4" s="1" a="1"/>
  <c r="Z63" i="4" s="1"/>
  <c r="AC62" i="4" a="1"/>
  <c r="AC62" i="4" s="1"/>
  <c r="AD62" i="4" s="1" a="1"/>
  <c r="AD62" i="4" s="1"/>
  <c r="AA62" i="4" a="1"/>
  <c r="AA62" i="4" s="1"/>
  <c r="AB62" i="4" s="1" a="1"/>
  <c r="AB62" i="4" s="1"/>
  <c r="Y62" i="4" a="1"/>
  <c r="Y62" i="4" s="1"/>
  <c r="Z62" i="4" s="1" a="1"/>
  <c r="Z62" i="4" s="1"/>
  <c r="AC61" i="4" a="1"/>
  <c r="AC61" i="4" s="1"/>
  <c r="AD61" i="4" s="1" a="1"/>
  <c r="AD61" i="4" s="1"/>
  <c r="AA61" i="4" a="1"/>
  <c r="AA61" i="4" s="1"/>
  <c r="AB61" i="4" s="1" a="1"/>
  <c r="AB61" i="4" s="1"/>
  <c r="Y61" i="4" a="1"/>
  <c r="Y61" i="4" s="1"/>
  <c r="Z61" i="4" s="1" a="1"/>
  <c r="Z61" i="4" s="1"/>
  <c r="AC60" i="4" a="1"/>
  <c r="AC60" i="4" s="1"/>
  <c r="AD60" i="4" s="1" a="1"/>
  <c r="AD60" i="4" s="1"/>
  <c r="AA60" i="4" a="1"/>
  <c r="AA60" i="4" s="1"/>
  <c r="AB60" i="4" s="1" a="1"/>
  <c r="AB60" i="4" s="1"/>
  <c r="Y60" i="4" a="1"/>
  <c r="Y60" i="4" s="1"/>
  <c r="Z60" i="4" s="1" a="1"/>
  <c r="Z60" i="4" s="1"/>
  <c r="AC59" i="4" a="1"/>
  <c r="AC59" i="4" s="1"/>
  <c r="AD59" i="4" s="1" a="1"/>
  <c r="AD59" i="4" s="1"/>
  <c r="AA59" i="4" a="1"/>
  <c r="AA59" i="4" s="1"/>
  <c r="AB59" i="4" s="1" a="1"/>
  <c r="AB59" i="4" s="1"/>
  <c r="Y59" i="4" a="1"/>
  <c r="Y59" i="4" s="1"/>
  <c r="Z59" i="4" s="1" a="1"/>
  <c r="Z59" i="4" s="1"/>
  <c r="AC58" i="4" a="1"/>
  <c r="AC58" i="4" s="1"/>
  <c r="AD58" i="4" s="1" a="1"/>
  <c r="AD58" i="4" s="1"/>
  <c r="AA58" i="4" a="1"/>
  <c r="AA58" i="4" s="1"/>
  <c r="AB58" i="4" s="1" a="1"/>
  <c r="AB58" i="4" s="1"/>
  <c r="Y58" i="4" a="1"/>
  <c r="Y58" i="4" s="1"/>
  <c r="Z58" i="4" s="1" a="1"/>
  <c r="Z58" i="4" s="1"/>
  <c r="AC57" i="4" a="1"/>
  <c r="AC57" i="4" s="1"/>
  <c r="AD57" i="4" s="1" a="1"/>
  <c r="AD57" i="4" s="1"/>
  <c r="AA57" i="4" a="1"/>
  <c r="AA57" i="4" s="1"/>
  <c r="AB57" i="4" s="1" a="1"/>
  <c r="AB57" i="4" s="1"/>
  <c r="Y57" i="4" a="1"/>
  <c r="Y57" i="4" s="1"/>
  <c r="Z57" i="4" s="1" a="1"/>
  <c r="Z57" i="4" s="1"/>
  <c r="AC56" i="4" a="1"/>
  <c r="AC56" i="4" s="1"/>
  <c r="AD56" i="4" s="1" a="1"/>
  <c r="AD56" i="4" s="1"/>
  <c r="AA56" i="4" a="1"/>
  <c r="AA56" i="4" s="1"/>
  <c r="AB56" i="4" s="1" a="1"/>
  <c r="AB56" i="4" s="1"/>
  <c r="Y56" i="4" a="1"/>
  <c r="Y56" i="4" s="1"/>
  <c r="Z56" i="4" s="1" a="1"/>
  <c r="Z56" i="4" s="1"/>
  <c r="AC55" i="4" a="1"/>
  <c r="AC55" i="4" s="1"/>
  <c r="AD55" i="4" s="1" a="1"/>
  <c r="AD55" i="4" s="1"/>
  <c r="AA55" i="4" a="1"/>
  <c r="AA55" i="4" s="1"/>
  <c r="AB55" i="4" s="1" a="1"/>
  <c r="AB55" i="4" s="1"/>
  <c r="Y55" i="4" a="1"/>
  <c r="Y55" i="4" s="1"/>
  <c r="Z55" i="4" s="1" a="1"/>
  <c r="Z55" i="4" s="1"/>
  <c r="AC54" i="4" a="1"/>
  <c r="AC54" i="4" s="1"/>
  <c r="AD54" i="4" s="1" a="1"/>
  <c r="AD54" i="4" s="1"/>
  <c r="AA54" i="4" a="1"/>
  <c r="AA54" i="4" s="1"/>
  <c r="AB54" i="4" s="1" a="1"/>
  <c r="AB54" i="4" s="1"/>
  <c r="Y54" i="4" a="1"/>
  <c r="Y54" i="4" s="1"/>
  <c r="Z54" i="4" s="1" a="1"/>
  <c r="Z54" i="4" s="1"/>
  <c r="AC53" i="4" a="1"/>
  <c r="AC53" i="4" s="1"/>
  <c r="AD53" i="4" s="1" a="1"/>
  <c r="AD53" i="4" s="1"/>
  <c r="AA53" i="4" a="1"/>
  <c r="AA53" i="4" s="1"/>
  <c r="AB53" i="4" s="1" a="1"/>
  <c r="AB53" i="4" s="1"/>
  <c r="Y53" i="4" a="1"/>
  <c r="Y53" i="4" s="1"/>
  <c r="Z53" i="4" s="1" a="1"/>
  <c r="Z53" i="4" s="1"/>
  <c r="AC52" i="4" a="1"/>
  <c r="AC52" i="4" s="1"/>
  <c r="AD52" i="4" s="1" a="1"/>
  <c r="AD52" i="4" s="1"/>
  <c r="AA52" i="4" a="1"/>
  <c r="AA52" i="4" s="1"/>
  <c r="AB52" i="4" s="1" a="1"/>
  <c r="AB52" i="4" s="1"/>
  <c r="Y52" i="4" a="1"/>
  <c r="Y52" i="4" s="1"/>
  <c r="Z52" i="4" s="1" a="1"/>
  <c r="Z52" i="4" s="1"/>
  <c r="AC51" i="4" a="1"/>
  <c r="AC51" i="4" s="1"/>
  <c r="AD51" i="4" s="1" a="1"/>
  <c r="AD51" i="4" s="1"/>
  <c r="Y51" i="4" a="1"/>
  <c r="Y51" i="4" s="1"/>
  <c r="Z51" i="4" s="1" a="1"/>
  <c r="Z51" i="4" s="1"/>
  <c r="AC46" i="4"/>
  <c r="AA46" i="4"/>
  <c r="Y46" i="4"/>
  <c r="Y49" i="4" a="1"/>
  <c r="Y50" i="4" a="1"/>
  <c r="AC50" i="4" a="1"/>
  <c r="AA49" i="4" a="1"/>
  <c r="AA51" i="4" a="1"/>
  <c r="X57" i="4" a="1"/>
  <c r="AV8" i="5" a="1"/>
  <c r="AC49" i="4" a="1"/>
  <c r="AA50" i="4" a="1"/>
  <c r="AW7" i="5" l="1" a="1"/>
  <c r="AW7" i="5" s="1"/>
  <c r="AY15" i="5"/>
  <c r="BA15" i="5"/>
  <c r="BC15" i="5"/>
  <c r="BE15" i="5"/>
  <c r="BG15" i="5"/>
  <c r="BI15" i="5"/>
  <c r="AZ15" i="5"/>
  <c r="BD15" i="5"/>
  <c r="BH15" i="5"/>
  <c r="AX15" i="5"/>
  <c r="BB15" i="5"/>
  <c r="BF15" i="5"/>
  <c r="AY13" i="5"/>
  <c r="BA13" i="5"/>
  <c r="BC13" i="5"/>
  <c r="BE13" i="5"/>
  <c r="BG13" i="5"/>
  <c r="BI13" i="5"/>
  <c r="AZ13" i="5"/>
  <c r="BD13" i="5"/>
  <c r="BH13" i="5"/>
  <c r="AX13" i="5"/>
  <c r="BB13" i="5"/>
  <c r="BF13" i="5"/>
  <c r="AY11" i="5"/>
  <c r="BA11" i="5"/>
  <c r="BC11" i="5"/>
  <c r="BE11" i="5"/>
  <c r="BG11" i="5"/>
  <c r="BI11" i="5"/>
  <c r="AZ11" i="5"/>
  <c r="BD11" i="5"/>
  <c r="BH11" i="5"/>
  <c r="AX11" i="5"/>
  <c r="BB11" i="5"/>
  <c r="BF11" i="5"/>
  <c r="AY9" i="5"/>
  <c r="BA9" i="5"/>
  <c r="BC9" i="5"/>
  <c r="BE9" i="5"/>
  <c r="BG9" i="5"/>
  <c r="BI9" i="5"/>
  <c r="BB9" i="5"/>
  <c r="BF9" i="5"/>
  <c r="AX9" i="5"/>
  <c r="AZ9" i="5"/>
  <c r="BD9" i="5"/>
  <c r="BH9" i="5"/>
  <c r="AY14" i="5"/>
  <c r="BA14" i="5"/>
  <c r="BC14" i="5"/>
  <c r="BE14" i="5"/>
  <c r="BG14" i="5"/>
  <c r="BI14" i="5"/>
  <c r="AZ14" i="5"/>
  <c r="BD14" i="5"/>
  <c r="BH14" i="5"/>
  <c r="AX14" i="5"/>
  <c r="BB14" i="5"/>
  <c r="BF14" i="5"/>
  <c r="AY12" i="5"/>
  <c r="BA12" i="5"/>
  <c r="BC12" i="5"/>
  <c r="BE12" i="5"/>
  <c r="BG12" i="5"/>
  <c r="BI12" i="5"/>
  <c r="AZ12" i="5"/>
  <c r="BD12" i="5"/>
  <c r="BH12" i="5"/>
  <c r="AX12" i="5"/>
  <c r="BB12" i="5"/>
  <c r="BF12" i="5"/>
  <c r="AY10" i="5"/>
  <c r="BA10" i="5"/>
  <c r="BC10" i="5"/>
  <c r="BE10" i="5"/>
  <c r="BG10" i="5"/>
  <c r="BI10" i="5"/>
  <c r="AZ10" i="5"/>
  <c r="BD10" i="5"/>
  <c r="BH10" i="5"/>
  <c r="AX10" i="5"/>
  <c r="BB10" i="5"/>
  <c r="BF10" i="5"/>
  <c r="AY16" i="5"/>
  <c r="BA16" i="5"/>
  <c r="BC16" i="5"/>
  <c r="BE16" i="5"/>
  <c r="BG16" i="5"/>
  <c r="BI16" i="5"/>
  <c r="AZ16" i="5"/>
  <c r="BD16" i="5"/>
  <c r="BH16" i="5"/>
  <c r="AX16" i="5"/>
  <c r="BB16" i="5"/>
  <c r="BF16" i="5"/>
  <c r="AA51" i="4"/>
  <c r="AV8" i="5"/>
  <c r="AW8" i="5" s="1" a="1"/>
  <c r="AW8" i="5" s="1"/>
  <c r="Y50" i="4"/>
  <c r="Y49" i="4"/>
  <c r="Z49" i="4" s="1" a="1"/>
  <c r="Z49" i="4" s="1"/>
  <c r="AA49" i="4"/>
  <c r="AB49" i="4" s="1" a="1"/>
  <c r="AB49" i="4" s="1"/>
  <c r="AC49" i="4"/>
  <c r="AD49" i="4" s="1" a="1"/>
  <c r="AD49" i="4" s="1"/>
  <c r="AA50" i="4"/>
  <c r="AB50" i="4" s="1" a="1"/>
  <c r="AB50" i="4" s="1"/>
  <c r="AC50" i="4"/>
  <c r="AD50" i="4" s="1" a="1"/>
  <c r="AD50" i="4" s="1"/>
  <c r="X57" i="4"/>
  <c r="AZ8" i="5" l="1"/>
  <c r="BB8" i="5"/>
  <c r="BD8" i="5"/>
  <c r="BF8" i="5"/>
  <c r="BH8" i="5"/>
  <c r="AY8" i="5"/>
  <c r="BA8" i="5"/>
  <c r="BC8" i="5"/>
  <c r="BE8" i="5"/>
  <c r="BG8" i="5"/>
  <c r="BI8" i="5"/>
  <c r="AX7" i="5"/>
  <c r="AY7" i="5"/>
  <c r="BA7" i="5"/>
  <c r="BC7" i="5"/>
  <c r="BE7" i="5"/>
  <c r="BG7" i="5"/>
  <c r="BI7" i="5"/>
  <c r="AZ7" i="5"/>
  <c r="BD7" i="5"/>
  <c r="BF7" i="5"/>
  <c r="BH7" i="5"/>
  <c r="BD4" i="5"/>
  <c r="BA4" i="5"/>
  <c r="BB4" i="5"/>
  <c r="BF4" i="5"/>
  <c r="BH4" i="5"/>
  <c r="BC4" i="5"/>
  <c r="BE4" i="5"/>
  <c r="BG4" i="5"/>
  <c r="AB51" i="4" a="1"/>
  <c r="AB51" i="4" s="1"/>
  <c r="Z50" i="4" a="1"/>
  <c r="Z50" i="4" s="1"/>
  <c r="BB7" i="5"/>
  <c r="AY18" i="5" l="1"/>
  <c r="BA18" i="5"/>
  <c r="BC18" i="5"/>
  <c r="BE18" i="5"/>
  <c r="BG18" i="5"/>
  <c r="BI18" i="5"/>
  <c r="AZ18" i="5"/>
  <c r="BD18" i="5"/>
  <c r="BH18" i="5"/>
  <c r="BB18" i="5"/>
  <c r="BF18" i="5"/>
  <c r="AY19" i="5"/>
  <c r="BA19" i="5"/>
  <c r="BC19" i="5"/>
  <c r="BE19" i="5"/>
  <c r="BG19" i="5"/>
  <c r="BI19" i="5"/>
  <c r="AZ19" i="5"/>
  <c r="BD19" i="5"/>
  <c r="BH19" i="5"/>
  <c r="AX19" i="5"/>
  <c r="BF19" i="5"/>
  <c r="AY20" i="5"/>
  <c r="BA20" i="5"/>
  <c r="BE20" i="5"/>
  <c r="BG20" i="5"/>
  <c r="BI20" i="5"/>
  <c r="AZ20" i="5"/>
  <c r="BD20" i="5"/>
  <c r="BH20" i="5"/>
  <c r="AX20" i="5"/>
  <c r="BB20" i="5"/>
  <c r="BF20" i="5"/>
  <c r="C29" i="4"/>
  <c r="C30" i="4"/>
  <c r="C31"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E5" i="5"/>
  <c r="E6" i="5"/>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E38" i="5"/>
  <c r="E39" i="5"/>
  <c r="E40" i="5"/>
  <c r="E41" i="5"/>
  <c r="G5" i="5"/>
  <c r="G6" i="5"/>
  <c r="G7" i="5"/>
  <c r="G8" i="5"/>
  <c r="G9" i="5"/>
  <c r="G10" i="5"/>
  <c r="G11" i="5"/>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I5" i="5"/>
  <c r="I6" i="5"/>
  <c r="I7" i="5"/>
  <c r="I8" i="5"/>
  <c r="I9" i="5"/>
  <c r="I10" i="5"/>
  <c r="I11" i="5"/>
  <c r="I12" i="5"/>
  <c r="I13" i="5"/>
  <c r="I14" i="5"/>
  <c r="I15" i="5"/>
  <c r="I16" i="5"/>
  <c r="I17" i="5"/>
  <c r="I18" i="5"/>
  <c r="I19" i="5"/>
  <c r="I20" i="5"/>
  <c r="I21" i="5"/>
  <c r="I22" i="5"/>
  <c r="I23" i="5"/>
  <c r="I24" i="5"/>
  <c r="I25" i="5"/>
  <c r="I26" i="5"/>
  <c r="I27" i="5"/>
  <c r="I28" i="5"/>
  <c r="I29" i="5"/>
  <c r="I30" i="5"/>
  <c r="I31" i="5"/>
  <c r="I32" i="5"/>
  <c r="I33" i="5"/>
  <c r="I34" i="5"/>
  <c r="I35" i="5"/>
  <c r="I36" i="5"/>
  <c r="I37" i="5"/>
  <c r="I38" i="5"/>
  <c r="I39" i="5"/>
  <c r="I40" i="5"/>
  <c r="I41" i="5"/>
  <c r="K5" i="5"/>
  <c r="K6" i="5"/>
  <c r="K7" i="5"/>
  <c r="K8" i="5"/>
  <c r="K9" i="5"/>
  <c r="K10" i="5"/>
  <c r="K11" i="5"/>
  <c r="K12" i="5"/>
  <c r="K13" i="5"/>
  <c r="K14" i="5"/>
  <c r="K15" i="5"/>
  <c r="K16" i="5"/>
  <c r="K17" i="5"/>
  <c r="K18" i="5"/>
  <c r="K19" i="5"/>
  <c r="K20" i="5"/>
  <c r="K21" i="5"/>
  <c r="K22" i="5"/>
  <c r="K23" i="5"/>
  <c r="K24" i="5"/>
  <c r="K25" i="5"/>
  <c r="K26" i="5"/>
  <c r="K27" i="5"/>
  <c r="K28" i="5"/>
  <c r="K29" i="5"/>
  <c r="K30" i="5"/>
  <c r="K31" i="5"/>
  <c r="K32" i="5"/>
  <c r="K33" i="5"/>
  <c r="K34" i="5"/>
  <c r="K35" i="5"/>
  <c r="K36" i="5"/>
  <c r="K37" i="5"/>
  <c r="K38" i="5"/>
  <c r="K39" i="5"/>
  <c r="K40" i="5"/>
  <c r="K41"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Q5" i="5"/>
  <c r="Q6" i="5"/>
  <c r="Q7" i="5"/>
  <c r="Q8" i="5"/>
  <c r="Q9" i="5"/>
  <c r="Q10" i="5"/>
  <c r="Q11" i="5"/>
  <c r="Q12" i="5"/>
  <c r="Q13" i="5"/>
  <c r="Q14" i="5"/>
  <c r="Q15" i="5"/>
  <c r="Q16" i="5"/>
  <c r="Q17" i="5"/>
  <c r="Q18" i="5"/>
  <c r="Q19" i="5"/>
  <c r="Q20" i="5"/>
  <c r="Q21" i="5"/>
  <c r="Q22" i="5"/>
  <c r="Q23" i="5"/>
  <c r="Q24" i="5"/>
  <c r="Q25" i="5"/>
  <c r="Q26" i="5"/>
  <c r="Q27" i="5"/>
  <c r="Q28" i="5"/>
  <c r="Q29" i="5"/>
  <c r="Q30" i="5"/>
  <c r="Q31" i="5"/>
  <c r="Q32" i="5"/>
  <c r="Q33" i="5"/>
  <c r="Q34" i="5"/>
  <c r="Q35" i="5"/>
  <c r="Q36" i="5"/>
  <c r="Q37" i="5"/>
  <c r="Q38" i="5"/>
  <c r="Q39" i="5"/>
  <c r="Q40" i="5"/>
  <c r="Q41" i="5"/>
  <c r="S5" i="5"/>
  <c r="S6" i="5"/>
  <c r="S7" i="5"/>
  <c r="S8" i="5"/>
  <c r="S9" i="5"/>
  <c r="S10" i="5"/>
  <c r="S11" i="5"/>
  <c r="S12" i="5"/>
  <c r="S13" i="5"/>
  <c r="S14" i="5"/>
  <c r="S15" i="5"/>
  <c r="S16" i="5"/>
  <c r="S17" i="5"/>
  <c r="S18" i="5"/>
  <c r="S19" i="5"/>
  <c r="S20" i="5"/>
  <c r="S21" i="5"/>
  <c r="S22" i="5"/>
  <c r="S23" i="5"/>
  <c r="S24" i="5"/>
  <c r="S25" i="5"/>
  <c r="S26" i="5"/>
  <c r="S27" i="5"/>
  <c r="S28" i="5"/>
  <c r="S29" i="5"/>
  <c r="S30" i="5"/>
  <c r="S31" i="5"/>
  <c r="S32" i="5"/>
  <c r="S33" i="5"/>
  <c r="S34" i="5"/>
  <c r="S35" i="5"/>
  <c r="S36" i="5"/>
  <c r="S37" i="5"/>
  <c r="S38" i="5"/>
  <c r="S39" i="5"/>
  <c r="S40" i="5"/>
  <c r="S41" i="5"/>
  <c r="S4" i="5"/>
  <c r="U5" i="5"/>
  <c r="U6" i="5"/>
  <c r="U7" i="5"/>
  <c r="U8" i="5"/>
  <c r="U9" i="5"/>
  <c r="U10" i="5"/>
  <c r="U11" i="5"/>
  <c r="U12" i="5"/>
  <c r="U13" i="5"/>
  <c r="U14" i="5"/>
  <c r="U15" i="5"/>
  <c r="U16" i="5"/>
  <c r="U17" i="5"/>
  <c r="U18" i="5"/>
  <c r="U19" i="5"/>
  <c r="U20" i="5"/>
  <c r="U21" i="5"/>
  <c r="U22" i="5"/>
  <c r="U23" i="5"/>
  <c r="U24" i="5"/>
  <c r="U25" i="5"/>
  <c r="U26" i="5"/>
  <c r="U27" i="5"/>
  <c r="U28" i="5"/>
  <c r="U29" i="5"/>
  <c r="U30" i="5"/>
  <c r="U31" i="5"/>
  <c r="U32" i="5"/>
  <c r="U33" i="5"/>
  <c r="U34" i="5"/>
  <c r="U35" i="5"/>
  <c r="U36" i="5"/>
  <c r="U37" i="5"/>
  <c r="U38" i="5"/>
  <c r="U39" i="5"/>
  <c r="U40" i="5"/>
  <c r="U41" i="5"/>
  <c r="W5" i="5"/>
  <c r="W6" i="5"/>
  <c r="W7" i="5"/>
  <c r="W8" i="5"/>
  <c r="W9" i="5"/>
  <c r="W10" i="5"/>
  <c r="W11" i="5"/>
  <c r="W12" i="5"/>
  <c r="W13" i="5"/>
  <c r="W14" i="5"/>
  <c r="W15" i="5"/>
  <c r="W16" i="5"/>
  <c r="W17" i="5"/>
  <c r="W18" i="5"/>
  <c r="W19" i="5"/>
  <c r="W20" i="5"/>
  <c r="W21" i="5"/>
  <c r="W22" i="5"/>
  <c r="W23" i="5"/>
  <c r="W24" i="5"/>
  <c r="W25" i="5"/>
  <c r="W26" i="5"/>
  <c r="W27" i="5"/>
  <c r="W28" i="5"/>
  <c r="W29" i="5"/>
  <c r="W30" i="5"/>
  <c r="W31" i="5"/>
  <c r="W32" i="5"/>
  <c r="W33" i="5"/>
  <c r="W34" i="5"/>
  <c r="W35" i="5"/>
  <c r="W36" i="5"/>
  <c r="W37" i="5"/>
  <c r="W38" i="5"/>
  <c r="W39" i="5"/>
  <c r="W40" i="5"/>
  <c r="W41" i="5"/>
  <c r="Y5" i="5"/>
  <c r="Y6" i="5"/>
  <c r="Y7" i="5"/>
  <c r="Y8" i="5"/>
  <c r="Y9" i="5"/>
  <c r="Y10" i="5"/>
  <c r="Y11" i="5"/>
  <c r="Y12" i="5"/>
  <c r="Y13" i="5"/>
  <c r="Y14" i="5"/>
  <c r="Y15" i="5"/>
  <c r="Y16" i="5"/>
  <c r="Y17" i="5"/>
  <c r="Y18" i="5"/>
  <c r="Y19" i="5"/>
  <c r="Y20" i="5"/>
  <c r="Y21" i="5"/>
  <c r="Y22" i="5"/>
  <c r="Y23" i="5"/>
  <c r="Y24" i="5"/>
  <c r="Y25" i="5"/>
  <c r="Y26" i="5"/>
  <c r="Y27" i="5"/>
  <c r="Y28" i="5"/>
  <c r="Y29" i="5"/>
  <c r="Y30" i="5"/>
  <c r="Y31" i="5"/>
  <c r="Y32" i="5"/>
  <c r="Y33" i="5"/>
  <c r="Y34" i="5"/>
  <c r="Y35" i="5"/>
  <c r="Y36" i="5"/>
  <c r="Y37" i="5"/>
  <c r="Y38" i="5"/>
  <c r="Y39" i="5"/>
  <c r="Y40" i="5"/>
  <c r="Y41" i="5"/>
  <c r="AA5" i="5"/>
  <c r="AA6" i="5"/>
  <c r="AA7" i="5"/>
  <c r="AA8" i="5"/>
  <c r="AA9" i="5"/>
  <c r="AA10" i="5"/>
  <c r="AA11" i="5"/>
  <c r="AA12" i="5"/>
  <c r="AA13" i="5"/>
  <c r="AA14" i="5"/>
  <c r="AA15" i="5"/>
  <c r="AA16" i="5"/>
  <c r="AA17" i="5"/>
  <c r="AA18" i="5"/>
  <c r="AA19" i="5"/>
  <c r="AA20" i="5"/>
  <c r="AA21" i="5"/>
  <c r="AA22" i="5"/>
  <c r="AA23" i="5"/>
  <c r="AA24" i="5"/>
  <c r="AA25" i="5"/>
  <c r="AA26" i="5"/>
  <c r="AA27" i="5"/>
  <c r="AA28" i="5"/>
  <c r="AA29" i="5"/>
  <c r="AA30" i="5"/>
  <c r="AA31" i="5"/>
  <c r="AA32" i="5"/>
  <c r="AA33" i="5"/>
  <c r="AA34" i="5"/>
  <c r="AA35" i="5"/>
  <c r="AA36" i="5"/>
  <c r="AA37" i="5"/>
  <c r="AA38" i="5"/>
  <c r="AA39" i="5"/>
  <c r="AA40" i="5"/>
  <c r="AA41" i="5"/>
  <c r="AA42" i="5"/>
  <c r="AA4" i="5"/>
  <c r="Y4" i="5"/>
  <c r="W4" i="5"/>
  <c r="U4" i="5"/>
  <c r="Q4" i="5"/>
  <c r="O4" i="5"/>
  <c r="M4" i="5"/>
  <c r="K4" i="5"/>
  <c r="I4" i="5"/>
  <c r="G4" i="5"/>
  <c r="E4" i="5"/>
  <c r="BC20" i="5"/>
  <c r="BB19" i="5"/>
  <c r="BK9" i="5" l="1"/>
  <c r="D7" i="3" a="1"/>
  <c r="D7" i="3" s="1"/>
  <c r="E7" i="3" s="1"/>
  <c r="BK10" i="5" l="1"/>
  <c r="U46" i="5"/>
  <c r="S46" i="5"/>
  <c r="G46" i="5"/>
  <c r="EB100" i="5"/>
  <c r="Z117" i="5"/>
  <c r="X117" i="5"/>
  <c r="V117" i="5"/>
  <c r="U117" i="5"/>
  <c r="W117" i="5" s="1"/>
  <c r="Y117" i="5" s="1"/>
  <c r="T117" i="5"/>
  <c r="R117" i="5"/>
  <c r="P117" i="5"/>
  <c r="AA115" i="5"/>
  <c r="Z115" i="5"/>
  <c r="X115" i="5"/>
  <c r="W115" i="5"/>
  <c r="Y115" i="5" s="1"/>
  <c r="V115" i="5"/>
  <c r="T115" i="5"/>
  <c r="R115" i="5"/>
  <c r="P115" i="5"/>
  <c r="AA113" i="5"/>
  <c r="Z113" i="5"/>
  <c r="X113" i="5"/>
  <c r="V113" i="5"/>
  <c r="U113" i="5"/>
  <c r="W113" i="5" s="1"/>
  <c r="Y113" i="5" s="1"/>
  <c r="T113" i="5"/>
  <c r="R113" i="5"/>
  <c r="P113" i="5"/>
  <c r="Z111" i="5"/>
  <c r="X111" i="5"/>
  <c r="W111" i="5"/>
  <c r="Y111" i="5" s="1"/>
  <c r="V111" i="5"/>
  <c r="T111" i="5"/>
  <c r="R111" i="5"/>
  <c r="P111" i="5"/>
  <c r="AA109" i="5"/>
  <c r="Z109" i="5"/>
  <c r="X109" i="5"/>
  <c r="W109" i="5"/>
  <c r="Y109" i="5" s="1"/>
  <c r="V109" i="5"/>
  <c r="T109" i="5"/>
  <c r="S109" i="5"/>
  <c r="U109" i="5" s="1"/>
  <c r="R109" i="5"/>
  <c r="P109" i="5"/>
  <c r="AA107" i="5"/>
  <c r="Z107" i="5"/>
  <c r="X107" i="5"/>
  <c r="W107" i="5"/>
  <c r="Y107" i="5" s="1"/>
  <c r="V107" i="5"/>
  <c r="T107" i="5"/>
  <c r="S107" i="5"/>
  <c r="U107" i="5" s="1"/>
  <c r="R107" i="5"/>
  <c r="P107" i="5"/>
  <c r="AA105" i="5"/>
  <c r="Z105" i="5"/>
  <c r="X105" i="5"/>
  <c r="W105" i="5"/>
  <c r="Y105" i="5" s="1"/>
  <c r="V105" i="5"/>
  <c r="T105" i="5"/>
  <c r="S105" i="5"/>
  <c r="U105" i="5" s="1"/>
  <c r="R105" i="5"/>
  <c r="P105" i="5"/>
  <c r="Q105" i="5"/>
  <c r="AA104" i="5"/>
  <c r="Y104" i="5"/>
  <c r="AA103" i="5"/>
  <c r="Z103" i="5"/>
  <c r="X103" i="5"/>
  <c r="V103" i="5"/>
  <c r="T103" i="5"/>
  <c r="S103" i="5"/>
  <c r="U103" i="5" s="1"/>
  <c r="W103" i="5" s="1"/>
  <c r="Y103" i="5" s="1"/>
  <c r="R103" i="5"/>
  <c r="P103" i="5"/>
  <c r="Q103" i="5"/>
  <c r="AA102" i="5"/>
  <c r="Y102" i="5"/>
  <c r="AA101" i="5"/>
  <c r="Z101" i="5"/>
  <c r="X101" i="5"/>
  <c r="V101" i="5"/>
  <c r="U101" i="5"/>
  <c r="W101" i="5" s="1"/>
  <c r="Y101" i="5" s="1"/>
  <c r="T101" i="5"/>
  <c r="R101" i="5"/>
  <c r="Q101" i="5"/>
  <c r="S101" i="5" s="1"/>
  <c r="P101" i="5"/>
  <c r="AA100" i="5"/>
  <c r="Y100" i="5"/>
  <c r="W100" i="5"/>
  <c r="U100" i="5"/>
  <c r="S100" i="5"/>
  <c r="Q100" i="5"/>
  <c r="AA99" i="5"/>
  <c r="Z99" i="5"/>
  <c r="X99" i="5"/>
  <c r="V99" i="5"/>
  <c r="U99" i="5"/>
  <c r="W99" i="5" s="1"/>
  <c r="Y99" i="5" s="1"/>
  <c r="T99" i="5"/>
  <c r="R99" i="5"/>
  <c r="Q99" i="5"/>
  <c r="S99" i="5" s="1"/>
  <c r="P99" i="5"/>
  <c r="N99" i="5"/>
  <c r="M99" i="5"/>
  <c r="O99" i="5" s="1"/>
  <c r="L99" i="5"/>
  <c r="J99" i="5"/>
  <c r="I99" i="5"/>
  <c r="K99" i="5" s="1"/>
  <c r="H99" i="5"/>
  <c r="G99" i="5"/>
  <c r="F99" i="5"/>
  <c r="E99" i="5"/>
  <c r="D99" i="5"/>
  <c r="AA98" i="5"/>
  <c r="Y98" i="5"/>
  <c r="W98" i="5"/>
  <c r="U98" i="5"/>
  <c r="S98" i="5"/>
  <c r="Q98" i="5"/>
  <c r="O98" i="5"/>
  <c r="M98" i="5"/>
  <c r="K98" i="5"/>
  <c r="I98" i="5"/>
  <c r="G98" i="5"/>
  <c r="E98" i="5"/>
  <c r="AA97" i="5"/>
  <c r="Z97" i="5"/>
  <c r="X97" i="5"/>
  <c r="W97" i="5"/>
  <c r="Y97" i="5" s="1"/>
  <c r="V97" i="5"/>
  <c r="T97" i="5"/>
  <c r="S97" i="5"/>
  <c r="U97" i="5" s="1"/>
  <c r="R97" i="5"/>
  <c r="P97" i="5"/>
  <c r="O97" i="5"/>
  <c r="Q97" i="5" s="1"/>
  <c r="N97" i="5"/>
  <c r="L97" i="5"/>
  <c r="K97" i="5"/>
  <c r="M97" i="5" s="1"/>
  <c r="J97" i="5"/>
  <c r="I97" i="5"/>
  <c r="H97" i="5"/>
  <c r="F97" i="5"/>
  <c r="E97" i="5"/>
  <c r="G97" i="5" s="1"/>
  <c r="D97" i="5"/>
  <c r="AA96" i="5"/>
  <c r="Y96" i="5"/>
  <c r="W96" i="5"/>
  <c r="U96" i="5"/>
  <c r="S96" i="5"/>
  <c r="Q96" i="5"/>
  <c r="O96" i="5"/>
  <c r="M96" i="5"/>
  <c r="K96" i="5"/>
  <c r="I96" i="5"/>
  <c r="G96" i="5"/>
  <c r="E96" i="5"/>
  <c r="AA95" i="5"/>
  <c r="Z95" i="5"/>
  <c r="X95" i="5"/>
  <c r="W95" i="5"/>
  <c r="Y95" i="5" s="1"/>
  <c r="V95" i="5"/>
  <c r="T95" i="5"/>
  <c r="S95" i="5"/>
  <c r="U95" i="5" s="1"/>
  <c r="R95" i="5"/>
  <c r="P95" i="5"/>
  <c r="O95" i="5"/>
  <c r="Q95" i="5" s="1"/>
  <c r="N95" i="5"/>
  <c r="L95" i="5"/>
  <c r="K95" i="5"/>
  <c r="M95" i="5" s="1"/>
  <c r="J95" i="5"/>
  <c r="I95" i="5"/>
  <c r="H95" i="5"/>
  <c r="F95" i="5"/>
  <c r="E95" i="5"/>
  <c r="G95" i="5" s="1"/>
  <c r="D95" i="5"/>
  <c r="AA94" i="5"/>
  <c r="Y94" i="5"/>
  <c r="W94" i="5"/>
  <c r="U94" i="5"/>
  <c r="S94" i="5"/>
  <c r="Q94" i="5"/>
  <c r="O94" i="5"/>
  <c r="M94" i="5"/>
  <c r="K94" i="5"/>
  <c r="I94" i="5"/>
  <c r="G94" i="5"/>
  <c r="E94" i="5"/>
  <c r="AA93" i="5"/>
  <c r="Z93" i="5"/>
  <c r="X93" i="5"/>
  <c r="W93" i="5"/>
  <c r="Y93" i="5" s="1"/>
  <c r="V93" i="5"/>
  <c r="T93" i="5"/>
  <c r="S93" i="5"/>
  <c r="U93" i="5" s="1"/>
  <c r="R93" i="5"/>
  <c r="Q93" i="5"/>
  <c r="P93" i="5"/>
  <c r="O93" i="5"/>
  <c r="N93" i="5"/>
  <c r="M93" i="5"/>
  <c r="L93" i="5"/>
  <c r="K93" i="5"/>
  <c r="J93" i="5"/>
  <c r="I93" i="5"/>
  <c r="H93" i="5"/>
  <c r="F93" i="5"/>
  <c r="E93" i="5"/>
  <c r="G93" i="5" s="1"/>
  <c r="D93" i="5"/>
  <c r="AA92" i="5"/>
  <c r="Y92" i="5"/>
  <c r="W92" i="5"/>
  <c r="U92" i="5"/>
  <c r="S92" i="5"/>
  <c r="Q92" i="5"/>
  <c r="O92" i="5"/>
  <c r="M92" i="5"/>
  <c r="K92" i="5"/>
  <c r="I92" i="5"/>
  <c r="G92" i="5"/>
  <c r="E92" i="5"/>
  <c r="AA91" i="5"/>
  <c r="Z91" i="5"/>
  <c r="X91" i="5"/>
  <c r="V91" i="5"/>
  <c r="U91" i="5"/>
  <c r="W91" i="5" s="1"/>
  <c r="Y91" i="5" s="1"/>
  <c r="T91" i="5"/>
  <c r="R91" i="5"/>
  <c r="Q91" i="5"/>
  <c r="S91" i="5" s="1"/>
  <c r="P91" i="5"/>
  <c r="N91" i="5"/>
  <c r="M91" i="5"/>
  <c r="O91" i="5" s="1"/>
  <c r="L91" i="5"/>
  <c r="J91" i="5"/>
  <c r="I91" i="5"/>
  <c r="K91" i="5" s="1"/>
  <c r="H91" i="5"/>
  <c r="G91" i="5"/>
  <c r="F91" i="5"/>
  <c r="E91" i="5"/>
  <c r="D91" i="5"/>
  <c r="AA90" i="5"/>
  <c r="Y90" i="5"/>
  <c r="W90" i="5"/>
  <c r="U90" i="5"/>
  <c r="S90" i="5"/>
  <c r="Q90" i="5"/>
  <c r="O90" i="5"/>
  <c r="M90" i="5"/>
  <c r="K90" i="5"/>
  <c r="I90" i="5"/>
  <c r="G90" i="5"/>
  <c r="E90" i="5"/>
  <c r="AA89" i="5"/>
  <c r="Z89" i="5"/>
  <c r="X89" i="5"/>
  <c r="W89" i="5"/>
  <c r="Y89" i="5" s="1"/>
  <c r="V89" i="5"/>
  <c r="U89" i="5"/>
  <c r="T89" i="5"/>
  <c r="S89" i="5"/>
  <c r="R89" i="5"/>
  <c r="Q89" i="5"/>
  <c r="P89" i="5"/>
  <c r="O89" i="5"/>
  <c r="N89" i="5"/>
  <c r="M89" i="5"/>
  <c r="L89" i="5"/>
  <c r="K89" i="5"/>
  <c r="J89" i="5"/>
  <c r="I89" i="5"/>
  <c r="H89" i="5"/>
  <c r="G89" i="5"/>
  <c r="F89" i="5"/>
  <c r="E89" i="5"/>
  <c r="D89" i="5"/>
  <c r="AA88" i="5"/>
  <c r="Y88" i="5"/>
  <c r="W88" i="5"/>
  <c r="U88" i="5"/>
  <c r="S88" i="5"/>
  <c r="Q88" i="5"/>
  <c r="O88" i="5"/>
  <c r="M88" i="5"/>
  <c r="K88" i="5"/>
  <c r="I88" i="5"/>
  <c r="G88" i="5"/>
  <c r="E88" i="5"/>
  <c r="Z87" i="5"/>
  <c r="X87" i="5"/>
  <c r="V87" i="5"/>
  <c r="T87" i="5"/>
  <c r="R87" i="5"/>
  <c r="P87" i="5"/>
  <c r="N87" i="5"/>
  <c r="L87" i="5"/>
  <c r="J87" i="5"/>
  <c r="H87" i="5"/>
  <c r="F87" i="5"/>
  <c r="D87" i="5"/>
  <c r="AA86" i="5"/>
  <c r="Y86" i="5"/>
  <c r="W86" i="5"/>
  <c r="U86" i="5"/>
  <c r="S86" i="5"/>
  <c r="Q86" i="5"/>
  <c r="O86" i="5"/>
  <c r="M86" i="5"/>
  <c r="K86" i="5"/>
  <c r="I86" i="5"/>
  <c r="G86" i="5"/>
  <c r="E86" i="5"/>
  <c r="EB79" i="5"/>
  <c r="AX18" i="5"/>
  <c r="AX40" i="5"/>
  <c r="AX30" i="5"/>
  <c r="GC63" i="5" a="1"/>
  <c r="GE60" i="5" a="1"/>
  <c r="ES59" i="5" a="1"/>
  <c r="EI59" i="5" a="1"/>
  <c r="EU63" i="5" a="1"/>
  <c r="EW60" i="5" a="1"/>
  <c r="FQ58" i="5" a="1"/>
  <c r="EY58" i="5" a="1"/>
  <c r="ES63" i="5" a="1"/>
  <c r="EU60" i="5" a="1"/>
  <c r="FM58" i="5" a="1"/>
  <c r="EU58" i="5" a="1"/>
  <c r="FS62" i="5" a="1"/>
  <c r="EW62" i="5" a="1"/>
  <c r="FE57" i="5" a="1"/>
  <c r="EC56" i="5" a="1"/>
  <c r="EI62" i="5" a="1"/>
  <c r="FU61" i="5" a="1"/>
  <c r="FC56" i="5" a="1"/>
  <c r="EK56" i="5" a="1"/>
  <c r="EC61" i="5" a="1"/>
  <c r="FE59" i="5" a="1"/>
  <c r="EU59" i="5" a="1"/>
  <c r="GG63" i="5" a="1"/>
  <c r="EA61" i="5" a="1"/>
  <c r="FA59" i="5" a="1"/>
  <c r="EQ59" i="5" a="1"/>
  <c r="EY63" i="5" a="1"/>
  <c r="FA60" i="5" a="1"/>
  <c r="FK56" i="5" a="1"/>
  <c r="EG63" i="5" a="1"/>
  <c r="EI60" i="5" a="1"/>
  <c r="EO58" i="5" a="1"/>
  <c r="GE57" i="5" a="1"/>
  <c r="EU62" i="5" a="1"/>
  <c r="GG61" i="5" a="1"/>
  <c r="EG57" i="5" a="1"/>
  <c r="EW56" i="5" a="1"/>
  <c r="EQ62" i="5" a="1"/>
  <c r="GC61" i="5" a="1"/>
  <c r="EC57" i="5" a="1"/>
  <c r="ES56" i="5" a="1"/>
  <c r="EI61" i="5" a="1"/>
  <c r="FM59" i="5" a="1"/>
  <c r="FC59" i="5" a="1"/>
  <c r="FU63" i="5" a="1"/>
  <c r="FW60" i="5" a="1"/>
  <c r="GG56" i="5" a="1"/>
  <c r="EA59" i="5" a="1"/>
  <c r="EM63" i="5" a="1"/>
  <c r="EO60" i="5" a="1"/>
  <c r="FA58" i="5" a="1"/>
  <c r="EI58" i="5" a="1"/>
  <c r="EK63" i="5" a="1"/>
  <c r="EM60" i="5" a="1"/>
  <c r="EW58" i="5" a="1"/>
  <c r="EE58" i="5" a="1"/>
  <c r="FC62" i="5" a="1"/>
  <c r="EO57" i="5" a="1"/>
  <c r="EW63" i="5" a="1"/>
  <c r="EY60" i="5" a="1"/>
  <c r="FI56" i="5" a="1"/>
  <c r="FC58" i="5" a="1"/>
  <c r="FW62" i="5" a="1"/>
  <c r="FE62" i="5" a="1"/>
  <c r="FM57" i="5" a="1"/>
  <c r="EU57" i="5" a="1"/>
  <c r="FU62" i="5" a="1"/>
  <c r="FA62" i="5" a="1"/>
  <c r="FI57" i="5" a="1"/>
  <c r="EQ57" i="5" a="1"/>
  <c r="FO61" i="5" a="1"/>
  <c r="ES61" i="5" a="1"/>
  <c r="EA56" i="5" a="1"/>
  <c r="FE56" i="5" a="1"/>
  <c r="EE61" i="5" a="1"/>
  <c r="FI59" i="5" a="1"/>
  <c r="EY59" i="5" a="1"/>
  <c r="FC63" i="5" a="1"/>
  <c r="FE60" i="5" a="1"/>
  <c r="FO56" i="5" a="1"/>
  <c r="FO58" i="5" a="1"/>
  <c r="FA63" i="5" a="1"/>
  <c r="FC60" i="5" a="1"/>
  <c r="FM56" i="5" a="1"/>
  <c r="FK58" i="5" a="1"/>
  <c r="GA62" i="5" a="1"/>
  <c r="FM62" i="5" a="1"/>
  <c r="EQ56" i="5" a="1"/>
  <c r="EY62" i="5" a="1"/>
  <c r="EC62" i="5" a="1"/>
  <c r="EK57" i="5" a="1"/>
  <c r="FA56" i="5" a="1"/>
  <c r="EQ61" i="5" a="1"/>
  <c r="FU59" i="5" a="1"/>
  <c r="FK59" i="5" a="1"/>
  <c r="EO56" i="5" a="1"/>
  <c r="EM61" i="5" a="1"/>
  <c r="FQ59" i="5" a="1"/>
  <c r="FG59" i="5" a="1"/>
  <c r="FG63" i="5" a="1"/>
  <c r="FI60" i="5" a="1"/>
  <c r="FS56" i="5" a="1"/>
  <c r="FU58" i="5" a="1"/>
  <c r="EO63" i="5" a="1"/>
  <c r="EQ60" i="5" a="1"/>
  <c r="FE58" i="5" a="1"/>
  <c r="EM58" i="5" a="1"/>
  <c r="FK62" i="5" a="1"/>
  <c r="EO62" i="5" a="1"/>
  <c r="EW57" i="5" a="1"/>
  <c r="EE57" i="5" a="1"/>
  <c r="FG62" i="5" a="1"/>
  <c r="EK62" i="5" a="1"/>
  <c r="ES57" i="5" a="1"/>
  <c r="EA57" i="5" a="1"/>
  <c r="EY61" i="5" a="1"/>
  <c r="GC59" i="5" a="1"/>
  <c r="FS59" i="5" a="1"/>
  <c r="EG62" i="5" a="1"/>
  <c r="GC58" i="5" a="1"/>
  <c r="EI63" i="5" a="1"/>
  <c r="EK60" i="5" a="1"/>
  <c r="FU57" i="5" a="1"/>
  <c r="AX8" i="5"/>
  <c r="AX42" i="5"/>
  <c r="AX41" i="5"/>
  <c r="FY62" i="5" a="1"/>
  <c r="FI62" i="5" a="1"/>
  <c r="FQ57" i="5" a="1"/>
  <c r="EY57" i="5" a="1"/>
  <c r="FW61" i="5" a="1"/>
  <c r="FA61" i="5" a="1"/>
  <c r="EI56" i="5" a="1"/>
  <c r="FS57" i="5" a="1"/>
  <c r="FS61" i="5" a="1"/>
  <c r="EW61" i="5" a="1"/>
  <c r="EE56" i="5" a="1"/>
  <c r="FW63" i="5" a="1"/>
  <c r="FY60" i="5" a="1"/>
  <c r="DZ57" i="5" a="1"/>
  <c r="EC59" i="5" a="1"/>
  <c r="FE63" i="5" a="1"/>
  <c r="FG60" i="5" a="1"/>
  <c r="FQ56" i="5" a="1"/>
  <c r="FS58" i="5" a="1"/>
  <c r="GE62" i="5" a="1"/>
  <c r="GG59" i="5" a="1"/>
  <c r="GC57" i="5" a="1"/>
  <c r="FK57" i="5" a="1"/>
  <c r="GC62" i="5" a="1"/>
  <c r="FQ62" i="5" a="1"/>
  <c r="FY57" i="5" a="1"/>
  <c r="FG57" i="5" a="1"/>
  <c r="GE61" i="5" a="1"/>
  <c r="FI61" i="5" a="1"/>
  <c r="EA58" i="5" a="1"/>
  <c r="EU61" i="5" a="1"/>
  <c r="FY59" i="5" a="1"/>
  <c r="FO59" i="5" a="1"/>
  <c r="FK63" i="5" a="1"/>
  <c r="FM60" i="5" a="1"/>
  <c r="FW56" i="5" a="1"/>
  <c r="FY58" i="5" a="1"/>
  <c r="FI63" i="5" a="1"/>
  <c r="FK60" i="5" a="1"/>
  <c r="FU56" i="5" a="1"/>
  <c r="FW58" i="5" a="1"/>
  <c r="EA63" i="5" a="1"/>
  <c r="EC60" i="5" a="1"/>
  <c r="EC58" i="5" a="1"/>
  <c r="FC57" i="5" a="1"/>
  <c r="FO62" i="5" a="1"/>
  <c r="ES62" i="5" a="1"/>
  <c r="FA57" i="5" a="1"/>
  <c r="EI57" i="5" a="1"/>
  <c r="FG61" i="5" a="1"/>
  <c r="EK61" i="5" a="1"/>
  <c r="GA59" i="5" a="1"/>
  <c r="EM57" i="5" a="1"/>
  <c r="FC61" i="5" a="1"/>
  <c r="EG61" i="5" a="1"/>
  <c r="FW59" i="5" a="1"/>
  <c r="FO63" i="5" a="1"/>
  <c r="FQ60" i="5" a="1"/>
  <c r="EM59" i="5" a="1"/>
  <c r="GA61" i="5" a="1"/>
  <c r="FE61" i="5" a="1"/>
  <c r="EM56" i="5" a="1"/>
  <c r="GA63" i="5" a="1"/>
  <c r="GC60" i="5" a="1"/>
  <c r="EO59" i="5" a="1"/>
  <c r="EG59" i="5" a="1"/>
  <c r="FY63" i="5" a="1"/>
  <c r="GA60" i="5" a="1"/>
  <c r="EK59" i="5" a="1"/>
  <c r="EE59" i="5" a="1"/>
  <c r="EQ63" i="5" a="1"/>
  <c r="ES60" i="5" a="1"/>
  <c r="FI58" i="5" a="1"/>
  <c r="EQ58" i="5" a="1"/>
  <c r="GG62" i="5" a="1"/>
  <c r="EA60" i="5" a="1"/>
  <c r="GG57" i="5" a="1"/>
  <c r="FO57" i="5" a="1"/>
  <c r="EE62" i="5" a="1"/>
  <c r="FQ61" i="5" a="1"/>
  <c r="EY56" i="5" a="1"/>
  <c r="EG56" i="5" a="1"/>
  <c r="EA62" i="5" a="1"/>
  <c r="FM61" i="5" a="1"/>
  <c r="EU56" i="5" a="1"/>
  <c r="GE63" i="5" a="1"/>
  <c r="GG60" i="5" a="1"/>
  <c r="EW59" i="5" a="1"/>
  <c r="FM63" i="5" a="1"/>
  <c r="FO60" i="5" a="1"/>
  <c r="FY56" i="5" a="1"/>
  <c r="GA58" i="5" a="1"/>
  <c r="EE63" i="5" a="1"/>
  <c r="EG60" i="5" a="1"/>
  <c r="EK58" i="5" a="1"/>
  <c r="GA57" i="5" a="1"/>
  <c r="EC63" i="5" a="1"/>
  <c r="EE60" i="5" a="1"/>
  <c r="EG58" i="5" a="1"/>
  <c r="FW57" i="5" a="1"/>
  <c r="EM62" i="5" a="1"/>
  <c r="FY61" i="5" a="1"/>
  <c r="FG56" i="5" a="1"/>
  <c r="FG58" i="5" a="1"/>
  <c r="FK61" i="5" a="1"/>
  <c r="EO61" i="5" a="1"/>
  <c r="GE59" i="5" a="1"/>
  <c r="FS63" i="5" a="1"/>
  <c r="FU60" i="5" a="1"/>
  <c r="GE56" i="5" a="1"/>
  <c r="GG58" i="5" a="1"/>
  <c r="FQ63" i="5" a="1"/>
  <c r="FS60" i="5" a="1"/>
  <c r="GC56" i="5" a="1"/>
  <c r="GE58" i="5" a="1"/>
  <c r="ES58" i="5" a="1"/>
  <c r="GA56" i="5" a="1"/>
  <c r="BK8" i="5" l="1"/>
  <c r="BK11" i="5"/>
  <c r="BK7" i="5"/>
  <c r="EB83" i="5"/>
  <c r="EB96" i="5"/>
  <c r="EB97" i="5"/>
  <c r="EB94" i="5"/>
  <c r="EB81" i="5"/>
  <c r="EB85" i="5"/>
  <c r="EB86" i="5"/>
  <c r="EB87" i="5"/>
  <c r="EB90" i="5"/>
  <c r="EB91" i="5"/>
  <c r="EB101" i="5"/>
  <c r="EB80" i="5"/>
  <c r="EB82" i="5"/>
  <c r="EB84" i="5"/>
  <c r="EB88" i="5"/>
  <c r="EB89" i="5"/>
  <c r="EB92" i="5"/>
  <c r="EB93" i="5"/>
  <c r="EB95" i="5"/>
  <c r="EB98" i="5"/>
  <c r="EB99" i="5"/>
  <c r="EC56" i="5"/>
  <c r="ED56" i="5" s="1" a="1"/>
  <c r="ED56" i="5" s="1"/>
  <c r="EG56" i="5"/>
  <c r="EH56" i="5" s="1" a="1"/>
  <c r="EH56" i="5" s="1"/>
  <c r="EK56" i="5"/>
  <c r="EL56" i="5" s="1" a="1"/>
  <c r="EL56" i="5" s="1"/>
  <c r="EO56" i="5"/>
  <c r="EP56" i="5" s="1" a="1"/>
  <c r="EP56" i="5" s="1"/>
  <c r="ES56" i="5"/>
  <c r="ET56" i="5" s="1" a="1"/>
  <c r="ET56" i="5" s="1"/>
  <c r="EW56" i="5"/>
  <c r="EX56" i="5" s="1" a="1"/>
  <c r="EX56" i="5" s="1"/>
  <c r="FA56" i="5"/>
  <c r="FB56" i="5" s="1" a="1"/>
  <c r="FB56" i="5" s="1"/>
  <c r="FE56" i="5"/>
  <c r="FF56" i="5" s="1" a="1"/>
  <c r="FF56" i="5" s="1"/>
  <c r="EA57" i="5"/>
  <c r="EE57" i="5"/>
  <c r="EI57" i="5"/>
  <c r="EM57" i="5"/>
  <c r="EQ57" i="5"/>
  <c r="EU57" i="5"/>
  <c r="EY57" i="5"/>
  <c r="FC57" i="5"/>
  <c r="FG57" i="5"/>
  <c r="FK57" i="5"/>
  <c r="FO57" i="5"/>
  <c r="FS57" i="5"/>
  <c r="FW57" i="5"/>
  <c r="GA57" i="5"/>
  <c r="GE57" i="5"/>
  <c r="EA58" i="5"/>
  <c r="EE58" i="5"/>
  <c r="EI58" i="5"/>
  <c r="EM58" i="5"/>
  <c r="EQ58" i="5"/>
  <c r="EU58" i="5"/>
  <c r="EY58" i="5"/>
  <c r="FC58" i="5"/>
  <c r="FG58" i="5"/>
  <c r="FK58" i="5"/>
  <c r="FO58" i="5"/>
  <c r="FS58" i="5"/>
  <c r="FU58" i="5"/>
  <c r="FW58" i="5"/>
  <c r="FY58" i="5"/>
  <c r="GA58" i="5"/>
  <c r="GC58" i="5"/>
  <c r="GE58" i="5"/>
  <c r="GG58" i="5"/>
  <c r="EA59" i="5"/>
  <c r="EC59" i="5"/>
  <c r="EE59" i="5"/>
  <c r="EG59" i="5"/>
  <c r="EI59" i="5"/>
  <c r="EM59" i="5"/>
  <c r="EQ59" i="5"/>
  <c r="EU59" i="5"/>
  <c r="EY59" i="5"/>
  <c r="FC59" i="5"/>
  <c r="FG59" i="5"/>
  <c r="FK59" i="5"/>
  <c r="FO59" i="5"/>
  <c r="FS59" i="5"/>
  <c r="FW59" i="5"/>
  <c r="GA59" i="5"/>
  <c r="GE59" i="5"/>
  <c r="EA56" i="5"/>
  <c r="EB56" i="5" s="1" a="1"/>
  <c r="EB56" i="5" s="1"/>
  <c r="EE56" i="5"/>
  <c r="EF56" i="5" s="1" a="1"/>
  <c r="EF56" i="5" s="1"/>
  <c r="EI56" i="5"/>
  <c r="EJ56" i="5" s="1" a="1"/>
  <c r="EJ56" i="5" s="1"/>
  <c r="EM56" i="5"/>
  <c r="EN56" i="5" s="1" a="1"/>
  <c r="EN56" i="5" s="1"/>
  <c r="EQ56" i="5"/>
  <c r="ER56" i="5" s="1" a="1"/>
  <c r="ER56" i="5" s="1"/>
  <c r="EU56" i="5"/>
  <c r="EV56" i="5" s="1" a="1"/>
  <c r="EV56" i="5" s="1"/>
  <c r="EY56" i="5"/>
  <c r="EZ56" i="5" s="1" a="1"/>
  <c r="EZ56" i="5" s="1"/>
  <c r="FC56" i="5"/>
  <c r="FD56" i="5" s="1" a="1"/>
  <c r="FD56" i="5" s="1"/>
  <c r="FG56" i="5"/>
  <c r="FH56" i="5" s="1" a="1"/>
  <c r="FH56" i="5" s="1"/>
  <c r="EC57" i="5"/>
  <c r="ED57" i="5" s="1" a="1"/>
  <c r="ED57" i="5" s="1"/>
  <c r="EG57" i="5"/>
  <c r="EH57" i="5" s="1" a="1"/>
  <c r="EH57" i="5" s="1"/>
  <c r="EK57" i="5"/>
  <c r="EL57" i="5" s="1" a="1"/>
  <c r="EL57" i="5" s="1"/>
  <c r="EO57" i="5"/>
  <c r="EP57" i="5" s="1" a="1"/>
  <c r="EP57" i="5" s="1"/>
  <c r="ES57" i="5"/>
  <c r="ET57" i="5" s="1" a="1"/>
  <c r="ET57" i="5" s="1"/>
  <c r="EW57" i="5"/>
  <c r="EX57" i="5" s="1" a="1"/>
  <c r="EX57" i="5" s="1"/>
  <c r="FA57" i="5"/>
  <c r="FB57" i="5" s="1" a="1"/>
  <c r="FB57" i="5" s="1"/>
  <c r="FE57" i="5"/>
  <c r="FF57" i="5" s="1" a="1"/>
  <c r="FF57" i="5" s="1"/>
  <c r="FI57" i="5"/>
  <c r="FM57" i="5"/>
  <c r="FQ57" i="5"/>
  <c r="FU57" i="5"/>
  <c r="FY57" i="5"/>
  <c r="GC57" i="5"/>
  <c r="GG57" i="5"/>
  <c r="EC58" i="5"/>
  <c r="EG58" i="5"/>
  <c r="EK58" i="5"/>
  <c r="EO58" i="5"/>
  <c r="ES58" i="5"/>
  <c r="EW58" i="5"/>
  <c r="FA58" i="5"/>
  <c r="FE58" i="5"/>
  <c r="FI58" i="5"/>
  <c r="FM58" i="5"/>
  <c r="FQ58" i="5"/>
  <c r="FI56" i="5"/>
  <c r="FJ56" i="5" s="1" a="1"/>
  <c r="FJ56" i="5" s="1"/>
  <c r="FK56" i="5"/>
  <c r="FL56" i="5" s="1" a="1"/>
  <c r="FL56" i="5" s="1"/>
  <c r="FM56" i="5"/>
  <c r="FN56" i="5" s="1" a="1"/>
  <c r="FN56" i="5" s="1"/>
  <c r="FO56" i="5"/>
  <c r="FP56" i="5" s="1" a="1"/>
  <c r="FP56" i="5" s="1"/>
  <c r="FQ56" i="5"/>
  <c r="FR56" i="5" s="1" a="1"/>
  <c r="FR56" i="5" s="1"/>
  <c r="FS56" i="5"/>
  <c r="FT56" i="5" s="1" a="1"/>
  <c r="FT56" i="5" s="1"/>
  <c r="FU56" i="5"/>
  <c r="FV56" i="5" s="1" a="1"/>
  <c r="FV56" i="5" s="1"/>
  <c r="FW56" i="5"/>
  <c r="FX56" i="5" s="1" a="1"/>
  <c r="FX56" i="5" s="1"/>
  <c r="FY56" i="5"/>
  <c r="FZ56" i="5" s="1" a="1"/>
  <c r="FZ56" i="5" s="1"/>
  <c r="GA56" i="5"/>
  <c r="GB56" i="5" s="1" a="1"/>
  <c r="GB56" i="5" s="1"/>
  <c r="GC56" i="5"/>
  <c r="GD56" i="5" s="1" a="1"/>
  <c r="GD56" i="5" s="1"/>
  <c r="GE56" i="5"/>
  <c r="GF56" i="5" s="1" a="1"/>
  <c r="GF56" i="5" s="1"/>
  <c r="GG56" i="5"/>
  <c r="GH56" i="5" s="1" a="1"/>
  <c r="GH56" i="5" s="1"/>
  <c r="DZ57" i="5"/>
  <c r="EK59" i="5"/>
  <c r="EO59" i="5"/>
  <c r="ES59" i="5"/>
  <c r="EW59" i="5"/>
  <c r="FA59" i="5"/>
  <c r="FE59" i="5"/>
  <c r="FI59" i="5"/>
  <c r="FM59" i="5"/>
  <c r="FQ59" i="5"/>
  <c r="FU59" i="5"/>
  <c r="FY59" i="5"/>
  <c r="FZ59" i="5" s="1" a="1"/>
  <c r="FZ59" i="5" s="1"/>
  <c r="GC59" i="5"/>
  <c r="EG61" i="5"/>
  <c r="EK61" i="5"/>
  <c r="EO61" i="5"/>
  <c r="ES61" i="5"/>
  <c r="EW61" i="5"/>
  <c r="FA61" i="5"/>
  <c r="FE61" i="5"/>
  <c r="FI61" i="5"/>
  <c r="FM61" i="5"/>
  <c r="FQ61" i="5"/>
  <c r="FU61" i="5"/>
  <c r="FY61" i="5"/>
  <c r="GC61" i="5"/>
  <c r="GG61" i="5"/>
  <c r="EC62" i="5"/>
  <c r="EG62" i="5"/>
  <c r="EK62" i="5"/>
  <c r="EO62" i="5"/>
  <c r="ES62" i="5"/>
  <c r="EW62" i="5"/>
  <c r="FA62" i="5"/>
  <c r="FE62" i="5"/>
  <c r="FI62" i="5"/>
  <c r="FM62" i="5"/>
  <c r="FQ62" i="5"/>
  <c r="GG59" i="5"/>
  <c r="EA60" i="5"/>
  <c r="EB60" i="5" s="1" a="1"/>
  <c r="EB60" i="5" s="1"/>
  <c r="EC60" i="5"/>
  <c r="EE60" i="5"/>
  <c r="EF60" i="5" s="1" a="1"/>
  <c r="EF60" i="5" s="1"/>
  <c r="EG60" i="5"/>
  <c r="EI60" i="5"/>
  <c r="EJ60" i="5" s="1" a="1"/>
  <c r="EJ60" i="5" s="1"/>
  <c r="EK60" i="5"/>
  <c r="EM60" i="5"/>
  <c r="EN60" i="5" s="1" a="1"/>
  <c r="EN60" i="5" s="1"/>
  <c r="EO60" i="5"/>
  <c r="EQ60" i="5"/>
  <c r="ER60" i="5" s="1" a="1"/>
  <c r="ER60" i="5" s="1"/>
  <c r="ES60" i="5"/>
  <c r="EU60" i="5"/>
  <c r="EV60" i="5" s="1" a="1"/>
  <c r="EV60" i="5" s="1"/>
  <c r="EW60" i="5"/>
  <c r="EY60" i="5"/>
  <c r="EZ60" i="5" s="1" a="1"/>
  <c r="EZ60" i="5" s="1"/>
  <c r="FA60" i="5"/>
  <c r="FC60" i="5"/>
  <c r="FD60" i="5" s="1" a="1"/>
  <c r="FD60" i="5" s="1"/>
  <c r="FE60" i="5"/>
  <c r="FG60" i="5"/>
  <c r="FH60" i="5" s="1" a="1"/>
  <c r="FH60" i="5" s="1"/>
  <c r="FI60" i="5"/>
  <c r="FK60" i="5"/>
  <c r="FM60" i="5"/>
  <c r="FO60" i="5"/>
  <c r="FQ60" i="5"/>
  <c r="FS60" i="5"/>
  <c r="FU60" i="5"/>
  <c r="FW60" i="5"/>
  <c r="FY60" i="5"/>
  <c r="GA60" i="5"/>
  <c r="GC60" i="5"/>
  <c r="GE60" i="5"/>
  <c r="GG60" i="5"/>
  <c r="EA61" i="5"/>
  <c r="EB61" i="5" s="1" a="1"/>
  <c r="EB61" i="5" s="1"/>
  <c r="EC61" i="5"/>
  <c r="EE61" i="5"/>
  <c r="EF61" i="5" s="1" a="1"/>
  <c r="EF61" i="5" s="1"/>
  <c r="EI61" i="5"/>
  <c r="EM61" i="5"/>
  <c r="EN61" i="5" s="1" a="1"/>
  <c r="EN61" i="5" s="1"/>
  <c r="EQ61" i="5"/>
  <c r="EU61" i="5"/>
  <c r="EV61" i="5" s="1" a="1"/>
  <c r="EV61" i="5" s="1"/>
  <c r="EY61" i="5"/>
  <c r="FC61" i="5"/>
  <c r="FD61" i="5" s="1" a="1"/>
  <c r="FD61" i="5" s="1"/>
  <c r="FG61" i="5"/>
  <c r="FK61" i="5"/>
  <c r="FO61" i="5"/>
  <c r="FS61" i="5"/>
  <c r="FW61" i="5"/>
  <c r="GA61" i="5"/>
  <c r="GE61" i="5"/>
  <c r="EA62" i="5"/>
  <c r="EB62" i="5" s="1" a="1"/>
  <c r="EB62" i="5" s="1"/>
  <c r="EE62" i="5"/>
  <c r="EI62" i="5"/>
  <c r="EM62" i="5"/>
  <c r="EQ62" i="5"/>
  <c r="EU62" i="5"/>
  <c r="EY62" i="5"/>
  <c r="FC62" i="5"/>
  <c r="FG62" i="5"/>
  <c r="FK62" i="5"/>
  <c r="FO62" i="5"/>
  <c r="FS62" i="5"/>
  <c r="FU62" i="5"/>
  <c r="FW62" i="5"/>
  <c r="FY62" i="5"/>
  <c r="GA62" i="5"/>
  <c r="GC62" i="5"/>
  <c r="GE62" i="5"/>
  <c r="GG62" i="5"/>
  <c r="EA63" i="5"/>
  <c r="EC63" i="5"/>
  <c r="EE63" i="5"/>
  <c r="EG63" i="5"/>
  <c r="EI63" i="5"/>
  <c r="EK63" i="5"/>
  <c r="EM63" i="5"/>
  <c r="EO63" i="5"/>
  <c r="EQ63" i="5"/>
  <c r="ES63" i="5"/>
  <c r="EU63" i="5"/>
  <c r="EW63" i="5"/>
  <c r="EY63" i="5"/>
  <c r="FA63" i="5"/>
  <c r="FC63" i="5"/>
  <c r="FE63" i="5"/>
  <c r="FG63" i="5"/>
  <c r="FI63" i="5"/>
  <c r="FK63" i="5"/>
  <c r="FM63" i="5"/>
  <c r="FO63" i="5"/>
  <c r="FQ63" i="5"/>
  <c r="FS63" i="5"/>
  <c r="FU63" i="5"/>
  <c r="FW63" i="5"/>
  <c r="FY63" i="5"/>
  <c r="GA63" i="5"/>
  <c r="GC63" i="5"/>
  <c r="GE63" i="5"/>
  <c r="GG63" i="5"/>
  <c r="AA111" i="5"/>
  <c r="BK12" i="5" l="1"/>
  <c r="GF63" i="5" a="1"/>
  <c r="GF63" i="5" s="1"/>
  <c r="GB63" i="5" a="1"/>
  <c r="GB63" i="5" s="1"/>
  <c r="FX63" i="5" a="1"/>
  <c r="FX63" i="5" s="1"/>
  <c r="FT63" i="5" a="1"/>
  <c r="FT63" i="5" s="1"/>
  <c r="FL63" i="5" a="1"/>
  <c r="FL63" i="5" s="1"/>
  <c r="FD63" i="5" a="1"/>
  <c r="FD63" i="5" s="1"/>
  <c r="EV63" i="5" a="1"/>
  <c r="EV63" i="5" s="1"/>
  <c r="EN63" i="5" a="1"/>
  <c r="EN63" i="5" s="1"/>
  <c r="EF63" i="5" a="1"/>
  <c r="EF63" i="5" s="1"/>
  <c r="GF62" i="5" a="1"/>
  <c r="GF62" i="5" s="1"/>
  <c r="FX62" i="5" a="1"/>
  <c r="FX62" i="5" s="1"/>
  <c r="EV62" i="5" a="1"/>
  <c r="EV62" i="5" s="1"/>
  <c r="EN62" i="5" a="1"/>
  <c r="EN62" i="5" s="1"/>
  <c r="EF62" i="5" a="1"/>
  <c r="EF62" i="5" s="1"/>
  <c r="GF61" i="5" a="1"/>
  <c r="GF61" i="5" s="1"/>
  <c r="EZ61" i="5" a="1"/>
  <c r="EZ61" i="5" s="1"/>
  <c r="ER61" i="5" a="1"/>
  <c r="ER61" i="5" s="1"/>
  <c r="EJ61" i="5" a="1"/>
  <c r="EJ61" i="5" s="1"/>
  <c r="ED61" i="5" a="1"/>
  <c r="ED61" i="5" s="1"/>
  <c r="GH60" i="5" a="1"/>
  <c r="GH60" i="5" s="1"/>
  <c r="GD60" i="5" a="1"/>
  <c r="GD60" i="5" s="1"/>
  <c r="FZ60" i="5" a="1"/>
  <c r="FZ60" i="5" s="1"/>
  <c r="FV60" i="5" a="1"/>
  <c r="FV60" i="5" s="1"/>
  <c r="FN60" i="5" a="1"/>
  <c r="FN60" i="5" s="1"/>
  <c r="FF60" i="5" a="1"/>
  <c r="FF60" i="5" s="1"/>
  <c r="EX60" i="5" a="1"/>
  <c r="EX60" i="5" s="1"/>
  <c r="FX61" i="5" a="1"/>
  <c r="FX61" i="5" s="1"/>
  <c r="FP61" i="5" a="1"/>
  <c r="FP61" i="5" s="1"/>
  <c r="FH61" i="5" a="1"/>
  <c r="FH61" i="5" s="1"/>
  <c r="FR60" i="5" a="1"/>
  <c r="FR60" i="5" s="1"/>
  <c r="FJ60" i="5" a="1"/>
  <c r="FJ60" i="5" s="1"/>
  <c r="FB60" i="5" a="1"/>
  <c r="FB60" i="5" s="1"/>
  <c r="ET60" i="5" a="1"/>
  <c r="ET60" i="5" s="1"/>
  <c r="EP60" i="5" a="1"/>
  <c r="EP60" i="5" s="1"/>
  <c r="EL60" i="5" a="1"/>
  <c r="EL60" i="5" s="1"/>
  <c r="EH60" i="5" a="1"/>
  <c r="EH60" i="5" s="1"/>
  <c r="ED60" i="5" a="1"/>
  <c r="ED60" i="5" s="1"/>
  <c r="GH59" i="5" a="1"/>
  <c r="GH59" i="5" s="1"/>
  <c r="GD59" i="5" a="1"/>
  <c r="GD59" i="5" s="1"/>
  <c r="FV59" i="5" a="1"/>
  <c r="FV59" i="5" s="1"/>
  <c r="FN59" i="5" a="1"/>
  <c r="FN59" i="5" s="1"/>
  <c r="FF59" i="5" a="1"/>
  <c r="FF59" i="5" s="1"/>
  <c r="EX59" i="5" a="1"/>
  <c r="EX59" i="5" s="1"/>
  <c r="EP59" i="5" a="1"/>
  <c r="EP59" i="5" s="1"/>
  <c r="FB58" i="5" a="1"/>
  <c r="FB58" i="5" s="1"/>
  <c r="ET58" i="5" a="1"/>
  <c r="ET58" i="5" s="1"/>
  <c r="EL58" i="5" a="1"/>
  <c r="EL58" i="5" s="1"/>
  <c r="ED58" i="5" a="1"/>
  <c r="ED58" i="5" s="1"/>
  <c r="GH63" i="5" a="1"/>
  <c r="GH63" i="5" s="1"/>
  <c r="GD63" i="5" a="1"/>
  <c r="GD63" i="5" s="1"/>
  <c r="FZ63" i="5" a="1"/>
  <c r="FZ63" i="5" s="1"/>
  <c r="FV63" i="5" a="1"/>
  <c r="FV63" i="5" s="1"/>
  <c r="FR63" i="5" a="1"/>
  <c r="FR63" i="5" s="1"/>
  <c r="FN63" i="5" a="1"/>
  <c r="FN63" i="5" s="1"/>
  <c r="FJ63" i="5" a="1"/>
  <c r="FJ63" i="5" s="1"/>
  <c r="FF63" i="5" a="1"/>
  <c r="FF63" i="5" s="1"/>
  <c r="FB63" i="5" a="1"/>
  <c r="FB63" i="5" s="1"/>
  <c r="EX63" i="5" a="1"/>
  <c r="EX63" i="5" s="1"/>
  <c r="ET63" i="5" a="1"/>
  <c r="ET63" i="5" s="1"/>
  <c r="EP63" i="5" a="1"/>
  <c r="EP63" i="5" s="1"/>
  <c r="EL63" i="5" a="1"/>
  <c r="EL63" i="5" s="1"/>
  <c r="EH63" i="5" a="1"/>
  <c r="EH63" i="5" s="1"/>
  <c r="GB61" i="5" a="1"/>
  <c r="GB61" i="5" s="1"/>
  <c r="FT61" i="5" a="1"/>
  <c r="FT61" i="5" s="1"/>
  <c r="FL61" i="5" a="1"/>
  <c r="FL61" i="5" s="1"/>
  <c r="GF60" i="5" a="1"/>
  <c r="GF60" i="5" s="1"/>
  <c r="GB60" i="5" a="1"/>
  <c r="GB60" i="5" s="1"/>
  <c r="FX60" i="5" a="1"/>
  <c r="FX60" i="5" s="1"/>
  <c r="FT60" i="5" a="1"/>
  <c r="FT60" i="5" s="1"/>
  <c r="FP60" i="5" a="1"/>
  <c r="FP60" i="5" s="1"/>
  <c r="FL60" i="5" a="1"/>
  <c r="FL60" i="5" s="1"/>
  <c r="ED63" i="5" a="1"/>
  <c r="ED63" i="5" s="1"/>
  <c r="GH62" i="5" a="1"/>
  <c r="GH62" i="5" s="1"/>
  <c r="GD62" i="5" a="1"/>
  <c r="GD62" i="5" s="1"/>
  <c r="FZ62" i="5" a="1"/>
  <c r="FZ62" i="5" s="1"/>
  <c r="FV62" i="5" a="1"/>
  <c r="FV62" i="5" s="1"/>
  <c r="FP62" i="5" a="1"/>
  <c r="FP62" i="5" s="1"/>
  <c r="FH62" i="5" a="1"/>
  <c r="FH62" i="5" s="1"/>
  <c r="EZ62" i="5" a="1"/>
  <c r="EZ62" i="5" s="1"/>
  <c r="ER62" i="5" a="1"/>
  <c r="ER62" i="5" s="1"/>
  <c r="EJ62" i="5" a="1"/>
  <c r="EJ62" i="5" s="1"/>
  <c r="FR59" i="5" a="1"/>
  <c r="FR59" i="5" s="1"/>
  <c r="FJ59" i="5" a="1"/>
  <c r="FJ59" i="5" s="1"/>
  <c r="FB59" i="5" a="1"/>
  <c r="FB59" i="5" s="1"/>
  <c r="ET59" i="5" a="1"/>
  <c r="ET59" i="5" s="1"/>
  <c r="EL59" i="5" a="1"/>
  <c r="EL59" i="5" s="1"/>
  <c r="FF58" i="5" a="1"/>
  <c r="FF58" i="5" s="1"/>
  <c r="EX58" i="5" a="1"/>
  <c r="EX58" i="5" s="1"/>
  <c r="EP58" i="5" a="1"/>
  <c r="EP58" i="5" s="1"/>
  <c r="EH58" i="5" a="1"/>
  <c r="EH58" i="5" s="1"/>
  <c r="FP63" i="5" a="1"/>
  <c r="FP63" i="5" s="1"/>
  <c r="FH63" i="5" a="1"/>
  <c r="FH63" i="5" s="1"/>
  <c r="EZ63" i="5" a="1"/>
  <c r="EZ63" i="5" s="1"/>
  <c r="ER63" i="5" a="1"/>
  <c r="ER63" i="5" s="1"/>
  <c r="EJ63" i="5" a="1"/>
  <c r="EJ63" i="5" s="1"/>
  <c r="EB63" i="5" a="1"/>
  <c r="EB63" i="5" s="1"/>
  <c r="GB62" i="5" a="1"/>
  <c r="GB62" i="5" s="1"/>
  <c r="FT62" i="5" a="1"/>
  <c r="FT62" i="5" s="1"/>
  <c r="FL62" i="5" a="1"/>
  <c r="FL62" i="5" s="1"/>
  <c r="FD62" i="5" a="1"/>
  <c r="FD62" i="5" s="1"/>
  <c r="FN62" i="5" a="1"/>
  <c r="FN62" i="5" s="1"/>
  <c r="FF62" i="5" a="1"/>
  <c r="FF62" i="5" s="1"/>
  <c r="EX62" i="5" a="1"/>
  <c r="EX62" i="5" s="1"/>
  <c r="EP62" i="5" a="1"/>
  <c r="EP62" i="5" s="1"/>
  <c r="EH62" i="5" a="1"/>
  <c r="EH62" i="5" s="1"/>
  <c r="GH61" i="5" a="1"/>
  <c r="GH61" i="5" s="1"/>
  <c r="FZ61" i="5" a="1"/>
  <c r="FZ61" i="5" s="1"/>
  <c r="FR61" i="5" a="1"/>
  <c r="FR61" i="5" s="1"/>
  <c r="FJ61" i="5" a="1"/>
  <c r="FJ61" i="5" s="1"/>
  <c r="FB61" i="5" a="1"/>
  <c r="FB61" i="5" s="1"/>
  <c r="ET61" i="5" a="1"/>
  <c r="ET61" i="5" s="1"/>
  <c r="EL61" i="5" a="1"/>
  <c r="EL61" i="5" s="1"/>
  <c r="FR58" i="5" a="1"/>
  <c r="FR58" i="5" s="1"/>
  <c r="FJ58" i="5" a="1"/>
  <c r="FJ58" i="5" s="1"/>
  <c r="GD57" i="5" a="1"/>
  <c r="GD57" i="5" s="1"/>
  <c r="FV57" i="5" a="1"/>
  <c r="FV57" i="5" s="1"/>
  <c r="FN57" i="5" a="1"/>
  <c r="FN57" i="5" s="1"/>
  <c r="GB59" i="5" a="1"/>
  <c r="GB59" i="5" s="1"/>
  <c r="FT59" i="5" a="1"/>
  <c r="FT59" i="5" s="1"/>
  <c r="FL59" i="5" a="1"/>
  <c r="FL59" i="5" s="1"/>
  <c r="FD59" i="5" a="1"/>
  <c r="FD59" i="5" s="1"/>
  <c r="EV59" i="5" a="1"/>
  <c r="EV59" i="5" s="1"/>
  <c r="EN59" i="5" a="1"/>
  <c r="EN59" i="5" s="1"/>
  <c r="EH59" i="5" a="1"/>
  <c r="EH59" i="5" s="1"/>
  <c r="ED59" i="5" a="1"/>
  <c r="ED59" i="5" s="1"/>
  <c r="GH58" i="5" a="1"/>
  <c r="GH58" i="5" s="1"/>
  <c r="GD58" i="5" a="1"/>
  <c r="GD58" i="5" s="1"/>
  <c r="FZ58" i="5" a="1"/>
  <c r="FZ58" i="5" s="1"/>
  <c r="FV58" i="5" a="1"/>
  <c r="FV58" i="5" s="1"/>
  <c r="FP58" i="5" a="1"/>
  <c r="FP58" i="5" s="1"/>
  <c r="FH58" i="5" a="1"/>
  <c r="FH58" i="5" s="1"/>
  <c r="EZ58" i="5" a="1"/>
  <c r="EZ58" i="5" s="1"/>
  <c r="ER58" i="5" a="1"/>
  <c r="ER58" i="5" s="1"/>
  <c r="EJ58" i="5" a="1"/>
  <c r="EJ58" i="5" s="1"/>
  <c r="EB58" i="5" a="1"/>
  <c r="EB58" i="5" s="1"/>
  <c r="GB57" i="5" a="1"/>
  <c r="GB57" i="5" s="1"/>
  <c r="FT57" i="5" a="1"/>
  <c r="FT57" i="5" s="1"/>
  <c r="FL57" i="5" a="1"/>
  <c r="FL57" i="5" s="1"/>
  <c r="FD57" i="5" a="1"/>
  <c r="FD57" i="5" s="1"/>
  <c r="EV57" i="5" a="1"/>
  <c r="EV57" i="5" s="1"/>
  <c r="EN57" i="5" a="1"/>
  <c r="EN57" i="5" s="1"/>
  <c r="EF57" i="5" a="1"/>
  <c r="EF57" i="5" s="1"/>
  <c r="FR62" i="5" a="1"/>
  <c r="FR62" i="5" s="1"/>
  <c r="FJ62" i="5" a="1"/>
  <c r="FJ62" i="5" s="1"/>
  <c r="FB62" i="5" a="1"/>
  <c r="FB62" i="5" s="1"/>
  <c r="ET62" i="5" a="1"/>
  <c r="ET62" i="5" s="1"/>
  <c r="EL62" i="5" a="1"/>
  <c r="EL62" i="5" s="1"/>
  <c r="ED62" i="5" a="1"/>
  <c r="ED62" i="5" s="1"/>
  <c r="GD61" i="5" a="1"/>
  <c r="GD61" i="5" s="1"/>
  <c r="FV61" i="5" a="1"/>
  <c r="FV61" i="5" s="1"/>
  <c r="FN61" i="5" a="1"/>
  <c r="FN61" i="5" s="1"/>
  <c r="FF61" i="5" a="1"/>
  <c r="FF61" i="5" s="1"/>
  <c r="EX61" i="5" a="1"/>
  <c r="EX61" i="5" s="1"/>
  <c r="EP61" i="5" a="1"/>
  <c r="EP61" i="5" s="1"/>
  <c r="EH61" i="5" a="1"/>
  <c r="EH61" i="5" s="1"/>
  <c r="FN58" i="5" a="1"/>
  <c r="FN58" i="5" s="1"/>
  <c r="GH57" i="5" a="1"/>
  <c r="GH57" i="5" s="1"/>
  <c r="FZ57" i="5" a="1"/>
  <c r="FZ57" i="5" s="1"/>
  <c r="FR57" i="5" a="1"/>
  <c r="FR57" i="5" s="1"/>
  <c r="FJ57" i="5" a="1"/>
  <c r="FJ57" i="5" s="1"/>
  <c r="GF59" i="5" a="1"/>
  <c r="GF59" i="5" s="1"/>
  <c r="FX59" i="5" a="1"/>
  <c r="FX59" i="5" s="1"/>
  <c r="FP59" i="5" a="1"/>
  <c r="FP59" i="5" s="1"/>
  <c r="FH59" i="5" a="1"/>
  <c r="FH59" i="5" s="1"/>
  <c r="EZ59" i="5" a="1"/>
  <c r="EZ59" i="5" s="1"/>
  <c r="ER59" i="5" a="1"/>
  <c r="ER59" i="5" s="1"/>
  <c r="EJ59" i="5" a="1"/>
  <c r="EJ59" i="5" s="1"/>
  <c r="EF59" i="5" a="1"/>
  <c r="EF59" i="5" s="1"/>
  <c r="EB59" i="5" a="1"/>
  <c r="EB59" i="5" s="1"/>
  <c r="GF58" i="5" a="1"/>
  <c r="GF58" i="5" s="1"/>
  <c r="GB58" i="5" a="1"/>
  <c r="GB58" i="5" s="1"/>
  <c r="FX58" i="5" a="1"/>
  <c r="FX58" i="5" s="1"/>
  <c r="FT58" i="5" a="1"/>
  <c r="FT58" i="5" s="1"/>
  <c r="FL58" i="5" a="1"/>
  <c r="FL58" i="5" s="1"/>
  <c r="FD58" i="5" a="1"/>
  <c r="FD58" i="5" s="1"/>
  <c r="EV58" i="5" a="1"/>
  <c r="EV58" i="5" s="1"/>
  <c r="EN58" i="5" a="1"/>
  <c r="EN58" i="5" s="1"/>
  <c r="EF58" i="5" a="1"/>
  <c r="EF58" i="5" s="1"/>
  <c r="GF57" i="5" a="1"/>
  <c r="GF57" i="5" s="1"/>
  <c r="FX57" i="5" a="1"/>
  <c r="FX57" i="5" s="1"/>
  <c r="FP57" i="5" a="1"/>
  <c r="FP57" i="5" s="1"/>
  <c r="FH57" i="5" a="1"/>
  <c r="FH57" i="5" s="1"/>
  <c r="EZ57" i="5" a="1"/>
  <c r="EZ57" i="5" s="1"/>
  <c r="ER57" i="5" a="1"/>
  <c r="ER57" i="5" s="1"/>
  <c r="EJ57" i="5" a="1"/>
  <c r="EJ57" i="5" s="1"/>
  <c r="EB57" i="5" a="1"/>
  <c r="EB57" i="5" s="1"/>
  <c r="BK13" i="5" l="1"/>
  <c r="D8" i="3" a="1"/>
  <c r="D8" i="3" s="1"/>
  <c r="D9" i="3" a="1"/>
  <c r="D9" i="3" s="1"/>
  <c r="D10" i="3" a="1"/>
  <c r="D10" i="3" s="1"/>
  <c r="D11" i="3" a="1"/>
  <c r="D11" i="3" s="1"/>
  <c r="D12" i="3" a="1"/>
  <c r="D12" i="3" s="1"/>
  <c r="D13" i="3" a="1"/>
  <c r="D13" i="3" s="1"/>
  <c r="D14" i="3" a="1"/>
  <c r="D14" i="3" s="1"/>
  <c r="D15" i="3" a="1"/>
  <c r="D15" i="3" s="1"/>
  <c r="D16" i="3" a="1"/>
  <c r="D16" i="3" s="1"/>
  <c r="D17" i="3" a="1"/>
  <c r="D17" i="3" s="1"/>
  <c r="D18" i="3" a="1"/>
  <c r="D18" i="3" s="1"/>
  <c r="D19" i="3" a="1"/>
  <c r="D19" i="3" s="1"/>
  <c r="D20" i="3" a="1"/>
  <c r="D20" i="3" s="1"/>
  <c r="D21" i="3" a="1"/>
  <c r="D21" i="3" s="1"/>
  <c r="D22" i="3" a="1"/>
  <c r="D22" i="3" s="1"/>
  <c r="D23" i="3" a="1"/>
  <c r="D23" i="3" s="1"/>
  <c r="D24" i="3" a="1"/>
  <c r="D24" i="3" s="1"/>
  <c r="D25" i="3" a="1"/>
  <c r="D25" i="3" s="1"/>
  <c r="D26" i="3" a="1"/>
  <c r="D26" i="3" s="1"/>
  <c r="BK14" i="5" l="1"/>
  <c r="E8" i="3"/>
  <c r="E9" i="3"/>
  <c r="E10" i="3"/>
  <c r="E11" i="3"/>
  <c r="E12" i="3"/>
  <c r="E13" i="3"/>
  <c r="E14" i="3"/>
  <c r="E15" i="3"/>
  <c r="E16" i="3"/>
  <c r="E17" i="3"/>
  <c r="E18" i="3"/>
  <c r="E19" i="3"/>
  <c r="E20" i="3"/>
  <c r="E21" i="3"/>
  <c r="E22" i="3"/>
  <c r="E23" i="3"/>
  <c r="E24" i="3"/>
  <c r="E25" i="3"/>
  <c r="E26" i="3"/>
  <c r="BK15" i="5" l="1"/>
  <c r="D19" i="2"/>
  <c r="D18" i="2"/>
  <c r="F3" i="2"/>
  <c r="D17" i="2"/>
  <c r="BK16" i="5" l="1"/>
  <c r="BK17" i="5" s="1"/>
  <c r="BK18" i="5" l="1"/>
  <c r="BK19" i="5" l="1"/>
  <c r="BK20" i="5" l="1"/>
  <c r="BK21" i="5" l="1"/>
  <c r="BK22" i="5" l="1"/>
  <c r="BK23" i="5" l="1"/>
  <c r="BK24" i="5" l="1"/>
  <c r="BK25" i="5" l="1"/>
  <c r="BK26" i="5" l="1"/>
  <c r="BK27" i="5" l="1"/>
  <c r="BK28" i="5" s="1"/>
</calcChain>
</file>

<file path=xl/sharedStrings.xml><?xml version="1.0" encoding="utf-8"?>
<sst xmlns="http://schemas.openxmlformats.org/spreadsheetml/2006/main" count="961" uniqueCount="161">
  <si>
    <t>معلم14</t>
  </si>
  <si>
    <t>معلم9</t>
  </si>
  <si>
    <t>معلم4</t>
  </si>
  <si>
    <t>الخميس</t>
  </si>
  <si>
    <t>معلم2</t>
  </si>
  <si>
    <t>معلم12</t>
  </si>
  <si>
    <t>معلم13</t>
  </si>
  <si>
    <t>الأربعاء</t>
  </si>
  <si>
    <t>معلم11</t>
  </si>
  <si>
    <t>معلم15</t>
  </si>
  <si>
    <t>معلم8</t>
  </si>
  <si>
    <t>الثلاثاء</t>
  </si>
  <si>
    <t>معلم1</t>
  </si>
  <si>
    <t>معلم3</t>
  </si>
  <si>
    <t>معلم10</t>
  </si>
  <si>
    <t>الإثنين</t>
  </si>
  <si>
    <t>معلم7</t>
  </si>
  <si>
    <t>معلم6</t>
  </si>
  <si>
    <t>معلم5</t>
  </si>
  <si>
    <t>الأحد</t>
  </si>
  <si>
    <t>ساحة الخلفية</t>
  </si>
  <si>
    <t>المقصف</t>
  </si>
  <si>
    <t>اليوم</t>
  </si>
  <si>
    <t>مكان المراقبة</t>
  </si>
  <si>
    <t>المعلم</t>
  </si>
  <si>
    <t>المكان</t>
  </si>
  <si>
    <t>ساحة الامامية</t>
  </si>
  <si>
    <t>جدول مراقبة المعلمين اليومي</t>
  </si>
  <si>
    <t>ت</t>
  </si>
  <si>
    <t>اسم المعلم</t>
  </si>
  <si>
    <t>الاحد</t>
  </si>
  <si>
    <t>الاثنين</t>
  </si>
  <si>
    <t>الاربعاء</t>
  </si>
  <si>
    <t>تعليمات:ــ</t>
  </si>
  <si>
    <t>مدير المدرسة</t>
  </si>
  <si>
    <t>جدول  لوحة الاعلانات</t>
  </si>
  <si>
    <t xml:space="preserve">جدول  </t>
  </si>
  <si>
    <t>الرمز</t>
  </si>
  <si>
    <t>يعمل بموجبه اعتبارا من /</t>
  </si>
  <si>
    <t>اليوم/الحصة</t>
  </si>
  <si>
    <t>1</t>
  </si>
  <si>
    <t>مجموع الحصص</t>
  </si>
  <si>
    <t>ايام المراقبة</t>
  </si>
  <si>
    <t>مدرسة</t>
  </si>
  <si>
    <t>رقم/1</t>
  </si>
  <si>
    <t>الدروس</t>
  </si>
  <si>
    <t xml:space="preserve"> الصفـــــــــــــــــــــــــــــــوف</t>
  </si>
  <si>
    <t>مجموع</t>
  </si>
  <si>
    <t xml:space="preserve"> الاسم الثلاثي</t>
  </si>
  <si>
    <t xml:space="preserve">الاختصاص </t>
  </si>
  <si>
    <t>التي</t>
  </si>
  <si>
    <t>الحصص</t>
  </si>
  <si>
    <t>النصاب</t>
  </si>
  <si>
    <t>المحاضرات</t>
  </si>
  <si>
    <t>بعهدتة</t>
  </si>
  <si>
    <t>الاول_أ</t>
  </si>
  <si>
    <t>الاول_ب</t>
  </si>
  <si>
    <t>الثاني_أ</t>
  </si>
  <si>
    <t>الثاني_ب</t>
  </si>
  <si>
    <t>الثالث_أ</t>
  </si>
  <si>
    <t>الثالث_ب</t>
  </si>
  <si>
    <t>الرابع_أ</t>
  </si>
  <si>
    <t>الرابع_ب</t>
  </si>
  <si>
    <t>الخامس_أ</t>
  </si>
  <si>
    <t>الخامس_ب</t>
  </si>
  <si>
    <t>السادس_أ</t>
  </si>
  <si>
    <t>السادس_ب</t>
  </si>
  <si>
    <t>الاسلامية</t>
  </si>
  <si>
    <t xml:space="preserve"> </t>
  </si>
  <si>
    <t>جدول توزيع  المواد على المعلمين</t>
  </si>
  <si>
    <t>المادة / الفصل</t>
  </si>
  <si>
    <t>2</t>
  </si>
  <si>
    <t>قراءة</t>
  </si>
  <si>
    <t>3</t>
  </si>
  <si>
    <t xml:space="preserve">رياضيات </t>
  </si>
  <si>
    <t>4</t>
  </si>
  <si>
    <t>محفوظات</t>
  </si>
  <si>
    <t>5</t>
  </si>
  <si>
    <t>املاء وخط</t>
  </si>
  <si>
    <t>6</t>
  </si>
  <si>
    <t>تعبير</t>
  </si>
  <si>
    <t>انشاء</t>
  </si>
  <si>
    <t>7</t>
  </si>
  <si>
    <t>رياضة</t>
  </si>
  <si>
    <t>8</t>
  </si>
  <si>
    <t>فنية ونشيد</t>
  </si>
  <si>
    <t>9</t>
  </si>
  <si>
    <t>علوم</t>
  </si>
  <si>
    <t>10</t>
  </si>
  <si>
    <t>انكليزي</t>
  </si>
  <si>
    <t>11</t>
  </si>
  <si>
    <t>قواعد</t>
  </si>
  <si>
    <t>12</t>
  </si>
  <si>
    <t>اجتماعيات</t>
  </si>
  <si>
    <t>وطنية</t>
  </si>
  <si>
    <t>13</t>
  </si>
  <si>
    <t>جغرافية</t>
  </si>
  <si>
    <t>14</t>
  </si>
  <si>
    <t>تاريخ</t>
  </si>
  <si>
    <t>15</t>
  </si>
  <si>
    <t>الاسرة والصحة</t>
  </si>
  <si>
    <t>16</t>
  </si>
  <si>
    <t>17</t>
  </si>
  <si>
    <t>18</t>
  </si>
  <si>
    <t>19</t>
  </si>
  <si>
    <t>20</t>
  </si>
  <si>
    <t>الاسم</t>
  </si>
  <si>
    <t>عدد الحصص</t>
  </si>
  <si>
    <t>منسدلة</t>
  </si>
  <si>
    <t>الفصول</t>
  </si>
  <si>
    <t>عباس تومان</t>
  </si>
  <si>
    <t>جليل كامل</t>
  </si>
  <si>
    <t>نهاية كاظم</t>
  </si>
  <si>
    <t>بثينة هلال</t>
  </si>
  <si>
    <t>بشرى حسن</t>
  </si>
  <si>
    <t>زينب عبدالحسن</t>
  </si>
  <si>
    <t>ميعاد كامل</t>
  </si>
  <si>
    <t>السادس</t>
  </si>
  <si>
    <t>صبرية علي</t>
  </si>
  <si>
    <t>المادة</t>
  </si>
  <si>
    <t>انتصار حسن</t>
  </si>
  <si>
    <t>فاطمة لفته</t>
  </si>
  <si>
    <t>عواطف جبار</t>
  </si>
  <si>
    <t>الخامس_ج</t>
  </si>
  <si>
    <t>فاطمة عبد الامير</t>
  </si>
  <si>
    <t>وفاء كاظم</t>
  </si>
  <si>
    <t>اشواق كاظم</t>
  </si>
  <si>
    <t>زينب مزهر</t>
  </si>
  <si>
    <t>بتول عبد الحسين</t>
  </si>
  <si>
    <t>سندس محمد</t>
  </si>
  <si>
    <t>فخرية كامل</t>
  </si>
  <si>
    <t>ابتسام حسون</t>
  </si>
  <si>
    <t>جميله كريم</t>
  </si>
  <si>
    <t>عربي</t>
  </si>
  <si>
    <t>بشرى كاظم</t>
  </si>
  <si>
    <t>حميد صالح</t>
  </si>
  <si>
    <t>مجموع الحصص /</t>
  </si>
  <si>
    <t>الحصة</t>
  </si>
  <si>
    <t/>
  </si>
  <si>
    <t>معلم16</t>
  </si>
  <si>
    <t>معلم17</t>
  </si>
  <si>
    <t>معلم18</t>
  </si>
  <si>
    <t>معلم19</t>
  </si>
  <si>
    <t>معلم20</t>
  </si>
  <si>
    <t>معلم21</t>
  </si>
  <si>
    <t>معلم22</t>
  </si>
  <si>
    <t>معلم23</t>
  </si>
  <si>
    <t>معلم24</t>
  </si>
  <si>
    <t>معلم25</t>
  </si>
  <si>
    <t>معلم26</t>
  </si>
  <si>
    <t>معلم27</t>
  </si>
  <si>
    <t>معلم28</t>
  </si>
  <si>
    <t>معلم29</t>
  </si>
  <si>
    <t>معلم30</t>
  </si>
  <si>
    <t>حصص</t>
  </si>
  <si>
    <t>ارقام المدرسين</t>
  </si>
  <si>
    <t>الاسماء</t>
  </si>
  <si>
    <t>الفصل</t>
  </si>
  <si>
    <t>الدروس التي</t>
  </si>
  <si>
    <t>جدول توزيع الخطة الدراسية على الفصول</t>
  </si>
  <si>
    <t>رمز المعلم</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</si>
</sst>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1010000]yyyy/mm/dd;@"/>
  </numFmts>
  <fonts count="70" x14ac:knownFonts="1">
    <font>
      <sz val="10"/>
      <name val="Arial"/>
      <family val="2"/>
    </font>
    <font>
      <sz val="11"/>
      <color theme="1"/>
      <name val="Arial"/>
      <family val="2"/>
      <charset val="178"/>
      <scheme val="minor"/>
    </font>
    <font>
      <sz val="11"/>
      <color theme="1"/>
      <name val="Arial"/>
      <family val="2"/>
      <charset val="178"/>
      <scheme val="minor"/>
    </font>
    <font>
      <sz val="10"/>
      <name val="Arial"/>
      <family val="2"/>
    </font>
    <font>
      <b/>
      <sz val="12"/>
      <name val="Arial"/>
      <family val="2"/>
    </font>
    <font>
      <sz val="11"/>
      <color indexed="8"/>
      <name val="Arial"/>
      <family val="2"/>
      <charset val="178"/>
    </font>
    <font>
      <sz val="11"/>
      <color indexed="9"/>
      <name val="Arial"/>
      <family val="2"/>
      <charset val="178"/>
    </font>
    <font>
      <sz val="11"/>
      <color indexed="20"/>
      <name val="Arial"/>
      <family val="2"/>
      <charset val="178"/>
    </font>
    <font>
      <b/>
      <sz val="11"/>
      <color indexed="52"/>
      <name val="Arial"/>
      <family val="2"/>
      <charset val="178"/>
    </font>
    <font>
      <b/>
      <sz val="11"/>
      <color indexed="9"/>
      <name val="Arial"/>
      <family val="2"/>
      <charset val="178"/>
    </font>
    <font>
      <i/>
      <sz val="11"/>
      <color indexed="23"/>
      <name val="Arial"/>
      <family val="2"/>
      <charset val="178"/>
    </font>
    <font>
      <sz val="11"/>
      <color indexed="17"/>
      <name val="Arial"/>
      <family val="2"/>
      <charset val="178"/>
    </font>
    <font>
      <b/>
      <sz val="15"/>
      <color indexed="56"/>
      <name val="Arial"/>
      <family val="2"/>
      <charset val="178"/>
    </font>
    <font>
      <b/>
      <sz val="13"/>
      <color indexed="56"/>
      <name val="Arial"/>
      <family val="2"/>
      <charset val="178"/>
    </font>
    <font>
      <b/>
      <sz val="11"/>
      <color indexed="56"/>
      <name val="Arial"/>
      <family val="2"/>
      <charset val="178"/>
    </font>
    <font>
      <sz val="11"/>
      <color indexed="62"/>
      <name val="Arial"/>
      <family val="2"/>
      <charset val="178"/>
    </font>
    <font>
      <sz val="11"/>
      <color indexed="52"/>
      <name val="Arial"/>
      <family val="2"/>
      <charset val="178"/>
    </font>
    <font>
      <sz val="11"/>
      <color indexed="60"/>
      <name val="Arial"/>
      <family val="2"/>
      <charset val="178"/>
    </font>
    <font>
      <sz val="11"/>
      <color theme="1"/>
      <name val="Arial"/>
      <family val="2"/>
      <scheme val="minor"/>
    </font>
    <font>
      <b/>
      <sz val="11"/>
      <color indexed="63"/>
      <name val="Arial"/>
      <family val="2"/>
      <charset val="178"/>
    </font>
    <font>
      <b/>
      <sz val="18"/>
      <color indexed="56"/>
      <name val="Times New Roman"/>
      <family val="2"/>
      <charset val="178"/>
    </font>
    <font>
      <b/>
      <sz val="11"/>
      <color indexed="8"/>
      <name val="Arial"/>
      <family val="2"/>
      <charset val="178"/>
    </font>
    <font>
      <sz val="11"/>
      <color indexed="10"/>
      <name val="Arial"/>
      <family val="2"/>
      <charset val="178"/>
    </font>
    <font>
      <b/>
      <sz val="10"/>
      <color rgb="FFFF0000"/>
      <name val="Arial"/>
      <family val="2"/>
    </font>
    <font>
      <b/>
      <u/>
      <sz val="12"/>
      <name val="Arial"/>
      <family val="2"/>
    </font>
    <font>
      <b/>
      <u/>
      <sz val="12"/>
      <name val="Times New Roman"/>
      <family val="1"/>
    </font>
    <font>
      <b/>
      <sz val="14"/>
      <name val="Arial"/>
      <family val="2"/>
    </font>
    <font>
      <b/>
      <sz val="16"/>
      <name val="Arial"/>
      <family val="2"/>
    </font>
    <font>
      <b/>
      <sz val="12"/>
      <name val="Times New Roman"/>
      <family val="1"/>
    </font>
    <font>
      <sz val="12"/>
      <color rgb="FFFF0000"/>
      <name val="Arial"/>
      <family val="2"/>
    </font>
    <font>
      <b/>
      <sz val="11"/>
      <color theme="1"/>
      <name val="Arial"/>
      <family val="2"/>
      <scheme val="minor"/>
    </font>
    <font>
      <b/>
      <sz val="12"/>
      <color theme="1"/>
      <name val="Arial"/>
      <family val="2"/>
      <scheme val="minor"/>
    </font>
    <font>
      <b/>
      <sz val="14"/>
      <color theme="1"/>
      <name val="Arial"/>
      <family val="2"/>
      <scheme val="minor"/>
    </font>
    <font>
      <sz val="13"/>
      <name val="Arial"/>
      <family val="2"/>
      <charset val="178"/>
      <scheme val="minor"/>
    </font>
    <font>
      <sz val="13"/>
      <color rgb="FFFF0000"/>
      <name val="Arial"/>
      <family val="2"/>
      <charset val="178"/>
      <scheme val="minor"/>
    </font>
    <font>
      <b/>
      <sz val="10"/>
      <name val="Arial"/>
      <family val="2"/>
      <scheme val="minor"/>
    </font>
    <font>
      <b/>
      <sz val="12"/>
      <color rgb="FFFF0000"/>
      <name val="Arial"/>
      <family val="2"/>
      <scheme val="minor"/>
    </font>
    <font>
      <b/>
      <sz val="10"/>
      <name val="Arial"/>
      <family val="2"/>
    </font>
    <font>
      <u/>
      <sz val="26"/>
      <color indexed="63"/>
      <name val="Simplified Arabic"/>
      <family val="1"/>
    </font>
    <font>
      <b/>
      <sz val="26"/>
      <color indexed="63"/>
      <name val="Simplified Arabic"/>
      <family val="1"/>
    </font>
    <font>
      <b/>
      <sz val="12"/>
      <color indexed="63"/>
      <name val="Simplified Arabic"/>
      <family val="1"/>
    </font>
    <font>
      <b/>
      <sz val="26"/>
      <color rgb="FFC00000"/>
      <name val="Simplified Arabic"/>
      <family val="1"/>
    </font>
    <font>
      <sz val="10"/>
      <name val="Helv"/>
    </font>
    <font>
      <sz val="12"/>
      <color indexed="63"/>
      <name val="Simplified Arabic"/>
      <family val="1"/>
    </font>
    <font>
      <b/>
      <sz val="14"/>
      <color rgb="FFFF0000"/>
      <name val="Simplified Arabic"/>
      <family val="1"/>
    </font>
    <font>
      <sz val="11"/>
      <color indexed="63"/>
      <name val="Simplified Arabic"/>
      <family val="1"/>
    </font>
    <font>
      <b/>
      <sz val="9"/>
      <color indexed="63"/>
      <name val="Simplified Arabic"/>
      <family val="1"/>
    </font>
    <font>
      <b/>
      <sz val="11"/>
      <color indexed="63"/>
      <name val="Simplified Arabic"/>
      <family val="1"/>
    </font>
    <font>
      <b/>
      <sz val="16"/>
      <name val="Simplified Arabic"/>
      <family val="1"/>
    </font>
    <font>
      <b/>
      <sz val="11"/>
      <name val="Times New Roman"/>
      <family val="1"/>
    </font>
    <font>
      <b/>
      <sz val="14"/>
      <name val="Times New Roman"/>
      <family val="1"/>
    </font>
    <font>
      <b/>
      <sz val="10"/>
      <name val="Times New Roman"/>
      <family val="1"/>
    </font>
    <font>
      <b/>
      <sz val="14"/>
      <color rgb="FFFFFFFF"/>
      <name val="Arial"/>
      <family val="2"/>
    </font>
    <font>
      <b/>
      <sz val="18"/>
      <name val="Arial"/>
      <family val="2"/>
    </font>
    <font>
      <b/>
      <sz val="11"/>
      <name val="Arial"/>
      <family val="2"/>
    </font>
    <font>
      <b/>
      <sz val="16"/>
      <color rgb="FF0000FF"/>
      <name val="Arial"/>
      <family val="2"/>
    </font>
    <font>
      <b/>
      <sz val="14"/>
      <color rgb="FFFF0000"/>
      <name val="Arial"/>
      <family val="2"/>
    </font>
    <font>
      <b/>
      <sz val="12"/>
      <color rgb="FF0000FF"/>
      <name val="Arial"/>
      <family val="2"/>
    </font>
    <font>
      <b/>
      <sz val="11"/>
      <color rgb="FFFF0000"/>
      <name val="Helv"/>
      <charset val="178"/>
    </font>
    <font>
      <b/>
      <sz val="10"/>
      <name val="Helv"/>
      <charset val="178"/>
    </font>
    <font>
      <b/>
      <u/>
      <sz val="26"/>
      <color indexed="63"/>
      <name val="Simplified Arabic"/>
      <family val="1"/>
    </font>
    <font>
      <b/>
      <sz val="14"/>
      <color indexed="63"/>
      <name val="Segoe UI"/>
      <family val="2"/>
    </font>
    <font>
      <sz val="26"/>
      <color indexed="63"/>
      <name val="Simplified Arabic"/>
      <family val="1"/>
    </font>
    <font>
      <b/>
      <sz val="12"/>
      <color rgb="FFFF0000"/>
      <name val="Arial"/>
      <family val="2"/>
    </font>
    <font>
      <b/>
      <sz val="16"/>
      <color rgb="FFFF0000"/>
      <name val="Arial"/>
      <family val="2"/>
    </font>
    <font>
      <b/>
      <sz val="18"/>
      <color indexed="63"/>
      <name val="Simplified Arabic"/>
      <family val="1"/>
    </font>
    <font>
      <b/>
      <sz val="14"/>
      <color indexed="63"/>
      <name val="Simplified Arabic"/>
      <family val="1"/>
    </font>
    <font>
      <b/>
      <u/>
      <sz val="12"/>
      <color indexed="63"/>
      <name val="Times New Roman"/>
      <family val="1"/>
    </font>
    <font>
      <b/>
      <sz val="12"/>
      <color rgb="FFFF0000"/>
      <name val="Times New Roman"/>
      <family val="1"/>
    </font>
    <font>
      <b/>
      <sz val="12"/>
      <color indexed="63"/>
      <name val="Times New Roman"/>
      <family val="1"/>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theme="2" tint="-0.249977111117893"/>
        <bgColor indexed="64"/>
      </patternFill>
    </fill>
    <fill>
      <patternFill patternType="solid">
        <fgColor theme="5" tint="0.79998168889431442"/>
        <bgColor indexed="64"/>
      </patternFill>
    </fill>
    <fill>
      <patternFill patternType="solid">
        <fgColor indexed="42"/>
        <bgColor indexed="64"/>
      </patternFill>
    </fill>
    <fill>
      <patternFill patternType="solid">
        <fgColor indexed="50"/>
        <bgColor indexed="64"/>
      </patternFill>
    </fill>
    <fill>
      <patternFill patternType="solid">
        <fgColor theme="6" tint="-0.499984740745262"/>
        <bgColor indexed="64"/>
      </patternFill>
    </fill>
  </fills>
  <borders count="13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double">
        <color rgb="FFFF0000"/>
      </bottom>
      <diagonal/>
    </border>
    <border>
      <left/>
      <right/>
      <top/>
      <bottom style="double">
        <color rgb="FFFF0000"/>
      </bottom>
      <diagonal/>
    </border>
    <border>
      <left/>
      <right style="medium">
        <color rgb="FFFF0000"/>
      </right>
      <top/>
      <bottom style="double">
        <color rgb="FFFF0000"/>
      </bottom>
      <diagonal/>
    </border>
    <border>
      <left style="medium">
        <color rgb="FFFF0000"/>
      </left>
      <right style="double">
        <color rgb="FFFF0000"/>
      </right>
      <top style="double">
        <color rgb="FFFF0000"/>
      </top>
      <bottom style="double">
        <color rgb="FFFF0000"/>
      </bottom>
      <diagonal/>
    </border>
    <border>
      <left style="double">
        <color rgb="FFFF0000"/>
      </left>
      <right style="double">
        <color rgb="FFFF0000"/>
      </right>
      <top style="double">
        <color rgb="FFFF0000"/>
      </top>
      <bottom style="double">
        <color rgb="FFFF0000"/>
      </bottom>
      <diagonal/>
    </border>
    <border>
      <left style="double">
        <color rgb="FFFF0000"/>
      </left>
      <right style="medium">
        <color rgb="FFFF0000"/>
      </right>
      <top style="double">
        <color rgb="FFFF0000"/>
      </top>
      <bottom style="double">
        <color rgb="FFFF0000"/>
      </bottom>
      <diagonal/>
    </border>
    <border>
      <left style="medium">
        <color rgb="FFFF0000"/>
      </left>
      <right style="double">
        <color rgb="FF00FF00"/>
      </right>
      <top/>
      <bottom/>
      <diagonal/>
    </border>
    <border>
      <left style="double">
        <color rgb="FF00FF00"/>
      </left>
      <right style="double">
        <color rgb="FF00FF00"/>
      </right>
      <top/>
      <bottom style="double">
        <color rgb="FF00FF00"/>
      </bottom>
      <diagonal/>
    </border>
    <border>
      <left style="double">
        <color rgb="FF00FF00"/>
      </left>
      <right style="double">
        <color rgb="FF00FF00"/>
      </right>
      <top style="double">
        <color rgb="FF00FF00"/>
      </top>
      <bottom style="double">
        <color rgb="FF00FF00"/>
      </bottom>
      <diagonal/>
    </border>
    <border>
      <left style="double">
        <color rgb="FF00FF00"/>
      </left>
      <right style="medium">
        <color rgb="FFFF0000"/>
      </right>
      <top style="double">
        <color rgb="FF00FF00"/>
      </top>
      <bottom style="double">
        <color rgb="FF00FF00"/>
      </bottom>
      <diagonal/>
    </border>
    <border>
      <left style="medium">
        <color rgb="FFFF0000"/>
      </left>
      <right style="double">
        <color rgb="FF00FF00"/>
      </right>
      <top/>
      <bottom style="double">
        <color rgb="FF00FF00"/>
      </bottom>
      <diagonal/>
    </border>
    <border>
      <left style="medium">
        <color rgb="FFFF0000"/>
      </left>
      <right style="double">
        <color rgb="FF00FF00"/>
      </right>
      <top style="double">
        <color rgb="FF00FF00"/>
      </top>
      <bottom/>
      <diagonal/>
    </border>
    <border>
      <left style="medium">
        <color rgb="FFFF0000"/>
      </left>
      <right style="double">
        <color rgb="FF00FF00"/>
      </right>
      <top/>
      <bottom style="medium">
        <color rgb="FFFF0000"/>
      </bottom>
      <diagonal/>
    </border>
    <border>
      <left style="double">
        <color rgb="FF00FF00"/>
      </left>
      <right style="double">
        <color rgb="FF00FF00"/>
      </right>
      <top style="double">
        <color rgb="FF00FF00"/>
      </top>
      <bottom style="medium">
        <color rgb="FFFF0000"/>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dashDot">
        <color rgb="FFFF0000"/>
      </left>
      <right style="dashDot">
        <color rgb="FFFF0000"/>
      </right>
      <top style="dashDot">
        <color rgb="FFFF0000"/>
      </top>
      <bottom style="dashDot">
        <color rgb="FFFF0000"/>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rgb="FFFF0000"/>
      </right>
      <top/>
      <bottom style="medium">
        <color indexed="64"/>
      </bottom>
      <diagonal/>
    </border>
    <border>
      <left style="medium">
        <color indexed="64"/>
      </left>
      <right style="thin">
        <color indexed="64"/>
      </right>
      <top style="medium">
        <color indexed="64"/>
      </top>
      <bottom style="dotted">
        <color indexed="64"/>
      </bottom>
      <diagonal/>
    </border>
    <border>
      <left style="medium">
        <color indexed="64"/>
      </left>
      <right style="medium">
        <color rgb="FFFF0000"/>
      </right>
      <top style="medium">
        <color indexed="64"/>
      </top>
      <bottom style="dotted">
        <color indexed="64"/>
      </bottom>
      <diagonal/>
    </border>
    <border>
      <left style="medium">
        <color indexed="64"/>
      </left>
      <right style="thin">
        <color indexed="64"/>
      </right>
      <top/>
      <bottom style="medium">
        <color indexed="64"/>
      </bottom>
      <diagonal/>
    </border>
    <border>
      <left style="medium">
        <color indexed="64"/>
      </left>
      <right style="medium">
        <color rgb="FFFF0000"/>
      </right>
      <top/>
      <bottom style="medium">
        <color indexed="64"/>
      </bottom>
      <diagonal/>
    </border>
    <border>
      <left/>
      <right style="medium">
        <color rgb="FFFF0000"/>
      </right>
      <top style="medium">
        <color indexed="64"/>
      </top>
      <bottom style="medium">
        <color indexed="64"/>
      </bottom>
      <diagonal/>
    </border>
    <border>
      <left style="medium">
        <color rgb="FFFF0000"/>
      </left>
      <right style="medium">
        <color rgb="FFFF0000"/>
      </right>
      <top style="medium">
        <color rgb="FFFF0000"/>
      </top>
      <bottom style="medium">
        <color rgb="FFFF0000"/>
      </bottom>
      <diagonal/>
    </border>
    <border>
      <left style="dashDot">
        <color rgb="FFFF0000"/>
      </left>
      <right/>
      <top style="dashDot">
        <color rgb="FFFF0000"/>
      </top>
      <bottom style="dashDot">
        <color rgb="FFFF0000"/>
      </bottom>
      <diagonal/>
    </border>
    <border>
      <left/>
      <right style="dashDot">
        <color rgb="FFFF0000"/>
      </right>
      <top style="dashDot">
        <color rgb="FFFF0000"/>
      </top>
      <bottom style="dashDot">
        <color rgb="FFFF0000"/>
      </bottom>
      <diagonal/>
    </border>
    <border>
      <left style="dashDot">
        <color rgb="FFFF0000"/>
      </left>
      <right style="dashDot">
        <color rgb="FFFF0000"/>
      </right>
      <top style="medium">
        <color indexed="64"/>
      </top>
      <bottom style="dashDot">
        <color rgb="FFFF0000"/>
      </bottom>
      <diagonal/>
    </border>
    <border>
      <left style="dashDot">
        <color rgb="FFFF0000"/>
      </left>
      <right style="medium">
        <color indexed="64"/>
      </right>
      <top style="medium">
        <color indexed="64"/>
      </top>
      <bottom style="dashDot">
        <color rgb="FFFF0000"/>
      </bottom>
      <diagonal/>
    </border>
    <border>
      <left style="medium">
        <color indexed="64"/>
      </left>
      <right style="dashDot">
        <color rgb="FFFF0000"/>
      </right>
      <top style="dashDot">
        <color rgb="FFFF0000"/>
      </top>
      <bottom style="dashDot">
        <color rgb="FFFF0000"/>
      </bottom>
      <diagonal/>
    </border>
    <border>
      <left style="dashDot">
        <color rgb="FFFF0000"/>
      </left>
      <right style="medium">
        <color indexed="64"/>
      </right>
      <top style="dashDot">
        <color rgb="FFFF0000"/>
      </top>
      <bottom style="dashDot">
        <color rgb="FFFF0000"/>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dotted">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dashDot">
        <color rgb="FFFF0000"/>
      </bottom>
      <diagonal/>
    </border>
    <border>
      <left/>
      <right/>
      <top style="medium">
        <color indexed="64"/>
      </top>
      <bottom style="dashDot">
        <color rgb="FFFF0000"/>
      </bottom>
      <diagonal/>
    </border>
    <border>
      <left/>
      <right style="dashDot">
        <color rgb="FFFF0000"/>
      </right>
      <top style="medium">
        <color indexed="64"/>
      </top>
      <bottom style="dashDot">
        <color rgb="FFFF0000"/>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ck">
        <color indexed="64"/>
      </bottom>
      <diagonal/>
    </border>
    <border>
      <left style="medium">
        <color indexed="64"/>
      </left>
      <right style="medium">
        <color indexed="64"/>
      </right>
      <top style="thick">
        <color indexed="64"/>
      </top>
      <bottom/>
      <diagonal/>
    </border>
    <border>
      <left/>
      <right/>
      <top style="medium">
        <color indexed="64"/>
      </top>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rgb="FF7030A0"/>
      </left>
      <right style="thin">
        <color indexed="64"/>
      </right>
      <top style="medium">
        <color rgb="FF7030A0"/>
      </top>
      <bottom style="thin">
        <color indexed="64"/>
      </bottom>
      <diagonal/>
    </border>
    <border>
      <left style="thin">
        <color indexed="64"/>
      </left>
      <right style="thin">
        <color indexed="64"/>
      </right>
      <top style="medium">
        <color rgb="FF7030A0"/>
      </top>
      <bottom style="thin">
        <color indexed="64"/>
      </bottom>
      <diagonal/>
    </border>
    <border>
      <left style="thin">
        <color indexed="64"/>
      </left>
      <right style="medium">
        <color rgb="FF7030A0"/>
      </right>
      <top style="medium">
        <color rgb="FF7030A0"/>
      </top>
      <bottom style="thin">
        <color indexed="64"/>
      </bottom>
      <diagonal/>
    </border>
    <border>
      <left style="medium">
        <color rgb="FF7030A0"/>
      </left>
      <right style="thin">
        <color indexed="64"/>
      </right>
      <top style="thin">
        <color indexed="64"/>
      </top>
      <bottom style="thin">
        <color indexed="64"/>
      </bottom>
      <diagonal/>
    </border>
    <border>
      <left style="thin">
        <color indexed="64"/>
      </left>
      <right style="medium">
        <color rgb="FF7030A0"/>
      </right>
      <top style="thin">
        <color indexed="64"/>
      </top>
      <bottom style="thin">
        <color indexed="64"/>
      </bottom>
      <diagonal/>
    </border>
    <border>
      <left style="medium">
        <color rgb="FF7030A0"/>
      </left>
      <right style="thin">
        <color indexed="64"/>
      </right>
      <top style="thin">
        <color indexed="64"/>
      </top>
      <bottom/>
      <diagonal/>
    </border>
    <border>
      <left style="thin">
        <color indexed="64"/>
      </left>
      <right style="medium">
        <color rgb="FF7030A0"/>
      </right>
      <top style="thin">
        <color indexed="64"/>
      </top>
      <bottom/>
      <diagonal/>
    </border>
    <border>
      <left style="medium">
        <color indexed="64"/>
      </left>
      <right style="thin">
        <color indexed="64"/>
      </right>
      <top style="thin">
        <color indexed="64"/>
      </top>
      <bottom style="medium">
        <color indexed="64"/>
      </bottom>
      <diagonal/>
    </border>
    <border>
      <left style="medium">
        <color rgb="FF7030A0"/>
      </left>
      <right style="thin">
        <color indexed="64"/>
      </right>
      <top/>
      <bottom style="thin">
        <color indexed="64"/>
      </bottom>
      <diagonal/>
    </border>
    <border>
      <left style="thin">
        <color indexed="64"/>
      </left>
      <right/>
      <top/>
      <bottom style="thin">
        <color indexed="64"/>
      </bottom>
      <diagonal/>
    </border>
    <border>
      <left style="medium">
        <color indexed="64"/>
      </left>
      <right/>
      <top/>
      <bottom style="medium">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rgb="FF7030A0"/>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rgb="FF7030A0"/>
      </left>
      <right style="thin">
        <color indexed="64"/>
      </right>
      <top style="thin">
        <color indexed="64"/>
      </top>
      <bottom style="double">
        <color rgb="FFFF0000"/>
      </bottom>
      <diagonal/>
    </border>
    <border>
      <left style="thin">
        <color indexed="64"/>
      </left>
      <right style="thin">
        <color indexed="64"/>
      </right>
      <top style="thin">
        <color indexed="64"/>
      </top>
      <bottom style="double">
        <color rgb="FFFF0000"/>
      </bottom>
      <diagonal/>
    </border>
    <border>
      <left style="thin">
        <color indexed="64"/>
      </left>
      <right style="medium">
        <color rgb="FF7030A0"/>
      </right>
      <top style="thin">
        <color indexed="64"/>
      </top>
      <bottom style="double">
        <color rgb="FFFF0000"/>
      </bottom>
      <diagonal/>
    </border>
    <border>
      <left style="thin">
        <color indexed="64"/>
      </left>
      <right style="medium">
        <color rgb="FF7030A0"/>
      </right>
      <top/>
      <bottom style="thin">
        <color indexed="64"/>
      </bottom>
      <diagonal/>
    </border>
    <border>
      <left style="medium">
        <color indexed="64"/>
      </left>
      <right style="thin">
        <color indexed="64"/>
      </right>
      <top style="thin">
        <color indexed="64"/>
      </top>
      <bottom style="double">
        <color rgb="FFFF0000"/>
      </bottom>
      <diagonal/>
    </border>
    <border>
      <left style="thin">
        <color indexed="64"/>
      </left>
      <right style="medium">
        <color indexed="64"/>
      </right>
      <top style="thin">
        <color indexed="64"/>
      </top>
      <bottom style="double">
        <color rgb="FFFF0000"/>
      </bottom>
      <diagonal/>
    </border>
    <border>
      <left style="medium">
        <color rgb="FFFF0000"/>
      </left>
      <right style="thin">
        <color indexed="64"/>
      </right>
      <top style="medium">
        <color rgb="FFFF0000"/>
      </top>
      <bottom/>
      <diagonal/>
    </border>
    <border>
      <left style="thin">
        <color indexed="64"/>
      </left>
      <right style="thin">
        <color indexed="64"/>
      </right>
      <top style="medium">
        <color rgb="FFFF0000"/>
      </top>
      <bottom style="thin">
        <color indexed="64"/>
      </bottom>
      <diagonal/>
    </border>
    <border>
      <left style="thin">
        <color indexed="64"/>
      </left>
      <right style="medium">
        <color rgb="FFFF0000"/>
      </right>
      <top style="medium">
        <color rgb="FFFF0000"/>
      </top>
      <bottom style="thin">
        <color indexed="64"/>
      </bottom>
      <diagonal/>
    </border>
    <border>
      <left style="medium">
        <color rgb="FFFF0000"/>
      </left>
      <right style="thin">
        <color indexed="64"/>
      </right>
      <top style="thin">
        <color indexed="64"/>
      </top>
      <bottom/>
      <diagonal/>
    </border>
    <border>
      <left style="thin">
        <color indexed="64"/>
      </left>
      <right style="medium">
        <color rgb="FFFF0000"/>
      </right>
      <top style="thin">
        <color indexed="64"/>
      </top>
      <bottom/>
      <diagonal/>
    </border>
    <border>
      <left style="medium">
        <color rgb="FFFF0000"/>
      </left>
      <right style="thin">
        <color indexed="64"/>
      </right>
      <top/>
      <bottom/>
      <diagonal/>
    </border>
    <border>
      <left style="thin">
        <color indexed="64"/>
      </left>
      <right style="medium">
        <color rgb="FFFF0000"/>
      </right>
      <top/>
      <bottom/>
      <diagonal/>
    </border>
    <border>
      <left style="medium">
        <color rgb="FFFF0000"/>
      </left>
      <right style="thin">
        <color indexed="64"/>
      </right>
      <top/>
      <bottom style="medium">
        <color rgb="FFFF0000"/>
      </bottom>
      <diagonal/>
    </border>
    <border>
      <left style="thin">
        <color indexed="64"/>
      </left>
      <right style="thin">
        <color indexed="64"/>
      </right>
      <top/>
      <bottom style="medium">
        <color rgb="FFFF0000"/>
      </bottom>
      <diagonal/>
    </border>
    <border>
      <left style="thin">
        <color indexed="64"/>
      </left>
      <right style="medium">
        <color rgb="FFFF0000"/>
      </right>
      <top/>
      <bottom style="medium">
        <color rgb="FFFF0000"/>
      </bottom>
      <diagonal/>
    </border>
    <border>
      <left style="medium">
        <color rgb="FFFF0000"/>
      </left>
      <right style="thin">
        <color indexed="64"/>
      </right>
      <top style="medium">
        <color rgb="FFFF0000"/>
      </top>
      <bottom style="thin">
        <color indexed="64"/>
      </bottom>
      <diagonal/>
    </border>
    <border>
      <left style="medium">
        <color rgb="FFFF0000"/>
      </left>
      <right style="thin">
        <color indexed="64"/>
      </right>
      <top style="thin">
        <color indexed="64"/>
      </top>
      <bottom style="thin">
        <color indexed="64"/>
      </bottom>
      <diagonal/>
    </border>
    <border>
      <left style="thin">
        <color indexed="64"/>
      </left>
      <right style="medium">
        <color rgb="FFFF0000"/>
      </right>
      <top style="thin">
        <color indexed="64"/>
      </top>
      <bottom style="thin">
        <color indexed="64"/>
      </bottom>
      <diagonal/>
    </border>
    <border>
      <left style="medium">
        <color rgb="FFFF0000"/>
      </left>
      <right style="thin">
        <color indexed="64"/>
      </right>
      <top style="thin">
        <color indexed="64"/>
      </top>
      <bottom style="medium">
        <color rgb="FFFF0000"/>
      </bottom>
      <diagonal/>
    </border>
    <border>
      <left style="thin">
        <color indexed="64"/>
      </left>
      <right style="thin">
        <color indexed="64"/>
      </right>
      <top style="thin">
        <color indexed="64"/>
      </top>
      <bottom style="medium">
        <color rgb="FFFF0000"/>
      </bottom>
      <diagonal/>
    </border>
    <border>
      <left style="thin">
        <color indexed="64"/>
      </left>
      <right style="medium">
        <color rgb="FFFF0000"/>
      </right>
      <top style="thin">
        <color indexed="64"/>
      </top>
      <bottom style="medium">
        <color rgb="FFFF0000"/>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style="medium">
        <color rgb="FFFF0000"/>
      </left>
      <right style="medium">
        <color rgb="FFFF0000"/>
      </right>
      <top/>
      <bottom style="medium">
        <color rgb="FFFF0000"/>
      </bottom>
      <diagonal/>
    </border>
    <border>
      <left/>
      <right style="thin">
        <color indexed="64"/>
      </right>
      <top style="thin">
        <color indexed="64"/>
      </top>
      <bottom style="medium">
        <color indexed="64"/>
      </bottom>
      <diagonal/>
    </border>
    <border>
      <left/>
      <right style="thin">
        <color indexed="64"/>
      </right>
      <top style="medium">
        <color rgb="FF7030A0"/>
      </top>
      <bottom style="thin">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s>
  <cellStyleXfs count="45">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3"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7" borderId="1" applyNumberFormat="0" applyAlignment="0" applyProtection="0"/>
    <xf numFmtId="0" fontId="16" fillId="0" borderId="6" applyNumberFormat="0" applyFill="0" applyAlignment="0" applyProtection="0"/>
    <xf numFmtId="0" fontId="17" fillId="22" borderId="0" applyNumberFormat="0" applyBorder="0" applyAlignment="0" applyProtection="0"/>
    <xf numFmtId="0" fontId="2" fillId="0" borderId="0"/>
    <xf numFmtId="0" fontId="2" fillId="0" borderId="0"/>
    <xf numFmtId="0" fontId="18" fillId="0" borderId="0"/>
    <xf numFmtId="0" fontId="3" fillId="23" borderId="7" applyNumberFormat="0" applyFont="0" applyAlignment="0" applyProtection="0"/>
    <xf numFmtId="0" fontId="19" fillId="20" borderId="8" applyNumberFormat="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cellStyleXfs>
  <cellXfs count="339">
    <xf numFmtId="0" fontId="0" fillId="0" borderId="0" xfId="0"/>
    <xf numFmtId="0" fontId="0" fillId="0" borderId="0" xfId="0" applyAlignment="1">
      <alignment horizontal="center" vertical="center"/>
    </xf>
    <xf numFmtId="0" fontId="4" fillId="0" borderId="0" xfId="0" applyFont="1" applyAlignment="1">
      <alignment horizontal="center" vertical="center"/>
    </xf>
    <xf numFmtId="0" fontId="23" fillId="24" borderId="10" xfId="0" applyFont="1" applyFill="1" applyBorder="1" applyAlignment="1">
      <alignment horizontal="center" vertical="center"/>
    </xf>
    <xf numFmtId="0" fontId="0" fillId="25" borderId="14" xfId="0" applyFill="1" applyBorder="1"/>
    <xf numFmtId="0" fontId="0" fillId="25" borderId="0" xfId="0" applyFill="1" applyBorder="1"/>
    <xf numFmtId="0" fontId="0" fillId="25" borderId="15" xfId="0" applyFill="1" applyBorder="1"/>
    <xf numFmtId="0" fontId="26" fillId="25" borderId="19" xfId="0" applyFont="1" applyFill="1" applyBorder="1" applyAlignment="1">
      <alignment horizontal="center" vertical="center"/>
    </xf>
    <xf numFmtId="0" fontId="26" fillId="25" borderId="20" xfId="0" applyFont="1" applyFill="1" applyBorder="1" applyAlignment="1">
      <alignment horizontal="center" vertical="center"/>
    </xf>
    <xf numFmtId="0" fontId="26" fillId="25" borderId="21" xfId="0" applyFont="1" applyFill="1" applyBorder="1" applyAlignment="1">
      <alignment horizontal="center" vertical="center"/>
    </xf>
    <xf numFmtId="0" fontId="27" fillId="0" borderId="23" xfId="0" applyFont="1" applyBorder="1"/>
    <xf numFmtId="0" fontId="27" fillId="0" borderId="24" xfId="0" applyFont="1" applyBorder="1"/>
    <xf numFmtId="0" fontId="27" fillId="0" borderId="25" xfId="0" applyFont="1" applyBorder="1"/>
    <xf numFmtId="0" fontId="27" fillId="26" borderId="24" xfId="0" applyFont="1" applyFill="1" applyBorder="1"/>
    <xf numFmtId="0" fontId="27" fillId="0" borderId="29" xfId="0" applyFont="1" applyBorder="1"/>
    <xf numFmtId="0" fontId="28" fillId="0" borderId="14" xfId="0" applyFont="1" applyBorder="1" applyAlignment="1">
      <alignment horizontal="right" vertical="center" readingOrder="2"/>
    </xf>
    <xf numFmtId="0" fontId="0" fillId="0" borderId="0" xfId="0" applyBorder="1"/>
    <xf numFmtId="0" fontId="0" fillId="0" borderId="15" xfId="0" applyBorder="1"/>
    <xf numFmtId="0" fontId="28" fillId="0" borderId="14" xfId="0" applyFont="1" applyBorder="1" applyAlignment="1">
      <alignment horizontal="right" vertical="center" indent="1" readingOrder="2"/>
    </xf>
    <xf numFmtId="0" fontId="0" fillId="0" borderId="14" xfId="0" applyBorder="1"/>
    <xf numFmtId="0" fontId="4" fillId="0" borderId="15" xfId="0" applyFont="1" applyBorder="1" applyAlignment="1">
      <alignment horizontal="center" vertical="center"/>
    </xf>
    <xf numFmtId="0" fontId="0" fillId="0" borderId="30" xfId="0" applyBorder="1"/>
    <xf numFmtId="0" fontId="0" fillId="0" borderId="31" xfId="0" applyBorder="1"/>
    <xf numFmtId="0" fontId="4" fillId="0" borderId="32" xfId="0" applyFont="1" applyBorder="1" applyAlignment="1">
      <alignment horizontal="center" vertical="center"/>
    </xf>
    <xf numFmtId="0" fontId="29" fillId="0" borderId="0" xfId="0" applyFont="1" applyAlignment="1">
      <alignment horizontal="center" vertical="center"/>
    </xf>
    <xf numFmtId="0" fontId="2" fillId="0" borderId="33" xfId="37" applyBorder="1" applyAlignment="1" applyProtection="1">
      <alignment horizontal="center" vertical="center"/>
      <protection hidden="1"/>
    </xf>
    <xf numFmtId="0" fontId="1" fillId="0" borderId="33" xfId="37" applyFont="1" applyBorder="1" applyAlignment="1" applyProtection="1">
      <alignment horizontal="center" vertical="center"/>
      <protection hidden="1"/>
    </xf>
    <xf numFmtId="164" fontId="32" fillId="0" borderId="33" xfId="37" applyNumberFormat="1" applyFont="1" applyBorder="1" applyAlignment="1" applyProtection="1">
      <alignment horizontal="center" vertical="center" shrinkToFit="1"/>
      <protection hidden="1"/>
    </xf>
    <xf numFmtId="0" fontId="18" fillId="0" borderId="33" xfId="37" applyFont="1" applyBorder="1" applyAlignment="1" applyProtection="1">
      <alignment horizontal="center" vertical="center" wrapText="1"/>
      <protection hidden="1"/>
    </xf>
    <xf numFmtId="49" fontId="1" fillId="27" borderId="34" xfId="37" applyNumberFormat="1" applyFont="1" applyFill="1" applyBorder="1" applyAlignment="1" applyProtection="1">
      <alignment horizontal="center" vertical="center"/>
      <protection hidden="1"/>
    </xf>
    <xf numFmtId="49" fontId="2" fillId="27" borderId="35" xfId="37" applyNumberFormat="1" applyFill="1" applyBorder="1" applyAlignment="1" applyProtection="1">
      <alignment horizontal="center" vertical="center"/>
      <protection hidden="1"/>
    </xf>
    <xf numFmtId="49" fontId="2" fillId="27" borderId="36" xfId="37" applyNumberFormat="1" applyFill="1" applyBorder="1" applyAlignment="1" applyProtection="1">
      <alignment horizontal="center" vertical="center"/>
      <protection hidden="1"/>
    </xf>
    <xf numFmtId="0" fontId="33" fillId="0" borderId="37" xfId="37" applyFont="1" applyBorder="1" applyAlignment="1" applyProtection="1">
      <alignment horizontal="center" vertical="center" shrinkToFit="1"/>
      <protection hidden="1"/>
    </xf>
    <xf numFmtId="0" fontId="33" fillId="0" borderId="38" xfId="37" applyFont="1" applyBorder="1" applyAlignment="1" applyProtection="1">
      <alignment horizontal="center" vertical="center" shrinkToFit="1"/>
      <protection hidden="1"/>
    </xf>
    <xf numFmtId="0" fontId="34" fillId="0" borderId="39" xfId="37" applyFont="1" applyBorder="1" applyAlignment="1" applyProtection="1">
      <alignment horizontal="center" vertical="center" shrinkToFit="1"/>
      <protection hidden="1"/>
    </xf>
    <xf numFmtId="0" fontId="34" fillId="0" borderId="40" xfId="37" applyFont="1" applyBorder="1" applyAlignment="1" applyProtection="1">
      <alignment horizontal="center" vertical="center" shrinkToFit="1"/>
      <protection hidden="1"/>
    </xf>
    <xf numFmtId="0" fontId="35" fillId="26" borderId="42" xfId="37" applyFont="1" applyFill="1" applyBorder="1" applyAlignment="1" applyProtection="1">
      <alignment horizontal="center" vertical="center" shrinkToFit="1"/>
      <protection hidden="1"/>
    </xf>
    <xf numFmtId="0" fontId="2" fillId="0" borderId="0" xfId="37" applyBorder="1"/>
    <xf numFmtId="0" fontId="30" fillId="0" borderId="45" xfId="37" applyFont="1" applyBorder="1" applyAlignment="1" applyProtection="1">
      <alignment vertical="center"/>
      <protection hidden="1"/>
    </xf>
    <xf numFmtId="0" fontId="30" fillId="0" borderId="46" xfId="37" applyFont="1" applyBorder="1" applyAlignment="1" applyProtection="1">
      <alignment vertical="center"/>
      <protection hidden="1"/>
    </xf>
    <xf numFmtId="0" fontId="31" fillId="24" borderId="47" xfId="37" applyFont="1" applyFill="1" applyBorder="1" applyAlignment="1" applyProtection="1">
      <alignment horizontal="center" vertical="center"/>
      <protection hidden="1"/>
    </xf>
    <xf numFmtId="164" fontId="32" fillId="0" borderId="48" xfId="37" applyNumberFormat="1" applyFont="1" applyBorder="1" applyAlignment="1" applyProtection="1">
      <alignment horizontal="center" vertical="center" shrinkToFit="1" readingOrder="2"/>
      <protection hidden="1"/>
    </xf>
    <xf numFmtId="0" fontId="18" fillId="0" borderId="48" xfId="37" applyFont="1" applyBorder="1" applyAlignment="1" applyProtection="1">
      <alignment horizontal="center" vertical="center" wrapText="1"/>
      <protection hidden="1"/>
    </xf>
    <xf numFmtId="0" fontId="2" fillId="27" borderId="49" xfId="37" applyFill="1" applyBorder="1" applyAlignment="1" applyProtection="1">
      <alignment horizontal="center" vertical="center"/>
      <protection hidden="1"/>
    </xf>
    <xf numFmtId="49" fontId="2" fillId="27" borderId="50" xfId="37" applyNumberFormat="1" applyFill="1" applyBorder="1" applyAlignment="1" applyProtection="1">
      <alignment horizontal="center" vertical="center"/>
      <protection hidden="1"/>
    </xf>
    <xf numFmtId="0" fontId="33" fillId="0" borderId="52" xfId="37" applyFont="1" applyBorder="1" applyAlignment="1" applyProtection="1">
      <alignment horizontal="center" vertical="center" shrinkToFit="1"/>
      <protection hidden="1"/>
    </xf>
    <xf numFmtId="0" fontId="34" fillId="0" borderId="49" xfId="37" applyFont="1" applyBorder="1" applyAlignment="1" applyProtection="1">
      <alignment horizontal="center" vertical="center" shrinkToFit="1"/>
      <protection hidden="1"/>
    </xf>
    <xf numFmtId="0" fontId="2" fillId="0" borderId="54" xfId="37" applyBorder="1"/>
    <xf numFmtId="0" fontId="23" fillId="24" borderId="55" xfId="0" applyFont="1" applyFill="1" applyBorder="1" applyAlignment="1">
      <alignment horizontal="center" vertical="center"/>
    </xf>
    <xf numFmtId="0" fontId="2" fillId="0" borderId="56" xfId="37" applyBorder="1"/>
    <xf numFmtId="0" fontId="31" fillId="0" borderId="56" xfId="37" applyFont="1" applyBorder="1" applyAlignment="1" applyProtection="1">
      <alignment vertical="top"/>
      <protection hidden="1"/>
    </xf>
    <xf numFmtId="0" fontId="0" fillId="0" borderId="0" xfId="0" quotePrefix="1"/>
    <xf numFmtId="0" fontId="27" fillId="0" borderId="23" xfId="0" applyFont="1" applyBorder="1" applyAlignment="1">
      <alignment horizontal="center" vertical="center"/>
    </xf>
    <xf numFmtId="0" fontId="37" fillId="0" borderId="61" xfId="0" applyFont="1" applyBorder="1" applyAlignment="1">
      <alignment horizontal="center" vertical="center"/>
    </xf>
    <xf numFmtId="0" fontId="4" fillId="30" borderId="62" xfId="0" applyFont="1" applyFill="1" applyBorder="1" applyAlignment="1">
      <alignment horizontal="centerContinuous" vertical="center"/>
    </xf>
    <xf numFmtId="0" fontId="4" fillId="30" borderId="63" xfId="0" applyFont="1" applyFill="1" applyBorder="1" applyAlignment="1">
      <alignment horizontal="center" vertical="center"/>
    </xf>
    <xf numFmtId="0" fontId="4" fillId="30" borderId="10" xfId="0" applyFont="1" applyFill="1" applyBorder="1" applyAlignment="1">
      <alignment horizontal="center" vertical="center"/>
    </xf>
    <xf numFmtId="0" fontId="4" fillId="30" borderId="64" xfId="0" applyFont="1" applyFill="1" applyBorder="1" applyAlignment="1">
      <alignment horizontal="center" vertical="center"/>
    </xf>
    <xf numFmtId="0" fontId="37" fillId="0" borderId="10" xfId="0" applyFont="1" applyBorder="1" applyAlignment="1">
      <alignment horizontal="center" vertical="center"/>
    </xf>
    <xf numFmtId="0" fontId="4" fillId="0" borderId="10" xfId="0" applyFont="1" applyFill="1" applyBorder="1" applyAlignment="1" applyProtection="1">
      <alignment horizontal="center" vertical="center" shrinkToFit="1"/>
      <protection hidden="1"/>
    </xf>
    <xf numFmtId="0" fontId="38" fillId="0" borderId="0" xfId="0" applyNumberFormat="1" applyFont="1" applyFill="1" applyBorder="1" applyAlignment="1">
      <alignment horizontal="center" vertical="center" shrinkToFit="1"/>
    </xf>
    <xf numFmtId="0" fontId="27" fillId="0" borderId="0" xfId="0" applyFont="1" applyFill="1" applyBorder="1" applyAlignment="1">
      <alignment vertical="center" shrinkToFit="1" readingOrder="2"/>
    </xf>
    <xf numFmtId="49" fontId="39" fillId="31" borderId="66" xfId="0" applyNumberFormat="1" applyFont="1" applyFill="1" applyBorder="1" applyAlignment="1">
      <alignment horizontal="centerContinuous" vertical="center" shrinkToFit="1"/>
    </xf>
    <xf numFmtId="0" fontId="37" fillId="0" borderId="0" xfId="0" applyFont="1" applyFill="1" applyBorder="1" applyAlignment="1">
      <alignment horizontal="center"/>
    </xf>
    <xf numFmtId="49" fontId="38" fillId="0" borderId="0" xfId="0" applyNumberFormat="1" applyFont="1" applyFill="1" applyBorder="1" applyAlignment="1">
      <alignment horizontal="center" vertical="center" shrinkToFit="1"/>
    </xf>
    <xf numFmtId="0" fontId="0" fillId="0" borderId="0" xfId="0" applyFill="1" applyBorder="1"/>
    <xf numFmtId="0" fontId="26" fillId="32" borderId="53" xfId="0" applyFont="1" applyFill="1" applyBorder="1" applyAlignment="1">
      <alignment horizontal="center" vertical="center"/>
    </xf>
    <xf numFmtId="0" fontId="40" fillId="0" borderId="10" xfId="0" applyNumberFormat="1" applyFont="1" applyFill="1" applyBorder="1" applyAlignment="1">
      <alignment horizontal="center" vertical="center" shrinkToFit="1"/>
    </xf>
    <xf numFmtId="0" fontId="4" fillId="0" borderId="10" xfId="0" applyNumberFormat="1" applyFont="1" applyFill="1" applyBorder="1" applyAlignment="1">
      <alignment horizontal="center" vertical="center"/>
    </xf>
    <xf numFmtId="49" fontId="41" fillId="33" borderId="67" xfId="0" applyNumberFormat="1" applyFont="1" applyFill="1" applyBorder="1" applyAlignment="1">
      <alignment horizontal="center" vertical="center" shrinkToFit="1" readingOrder="2"/>
    </xf>
    <xf numFmtId="0" fontId="4" fillId="33" borderId="68" xfId="0" applyFont="1" applyFill="1" applyBorder="1" applyAlignment="1">
      <alignment horizontal="center" vertical="center"/>
    </xf>
    <xf numFmtId="0" fontId="4" fillId="33" borderId="10" xfId="0" applyFont="1" applyFill="1" applyBorder="1" applyAlignment="1">
      <alignment horizontal="center" vertical="center" readingOrder="2"/>
    </xf>
    <xf numFmtId="0" fontId="4" fillId="33" borderId="68" xfId="0" applyFont="1" applyFill="1" applyBorder="1" applyAlignment="1">
      <alignment horizontal="center" vertical="center" readingOrder="2"/>
    </xf>
    <xf numFmtId="0" fontId="27" fillId="0" borderId="0" xfId="0" applyFont="1" applyFill="1" applyBorder="1" applyAlignment="1">
      <alignment horizontal="right" vertical="center" shrinkToFit="1" readingOrder="2"/>
    </xf>
    <xf numFmtId="0" fontId="4" fillId="33" borderId="10" xfId="0" applyFont="1" applyFill="1" applyBorder="1" applyAlignment="1">
      <alignment horizontal="center" vertical="center"/>
    </xf>
    <xf numFmtId="0" fontId="27" fillId="0" borderId="0" xfId="0" applyFont="1" applyFill="1" applyBorder="1" applyAlignment="1">
      <alignment horizontal="center" vertical="center" shrinkToFit="1" readingOrder="2"/>
    </xf>
    <xf numFmtId="0" fontId="4" fillId="33" borderId="10" xfId="0" applyFont="1" applyFill="1" applyBorder="1" applyAlignment="1">
      <alignment horizontal="center" vertical="center" shrinkToFit="1"/>
    </xf>
    <xf numFmtId="0" fontId="4" fillId="33" borderId="10" xfId="0" applyFont="1" applyFill="1" applyBorder="1" applyAlignment="1">
      <alignment horizontal="center" vertical="center" shrinkToFit="1" readingOrder="2"/>
    </xf>
    <xf numFmtId="49" fontId="41" fillId="33" borderId="69" xfId="0" applyNumberFormat="1" applyFont="1" applyFill="1" applyBorder="1" applyAlignment="1">
      <alignment horizontal="center" vertical="center" shrinkToFit="1" readingOrder="2"/>
    </xf>
    <xf numFmtId="0" fontId="42" fillId="0" borderId="0" xfId="0" applyFont="1" applyFill="1" applyBorder="1" applyAlignment="1">
      <alignment horizontal="center"/>
    </xf>
    <xf numFmtId="0" fontId="42" fillId="0" borderId="0" xfId="0" applyFont="1" applyFill="1" applyBorder="1" applyAlignment="1">
      <alignment horizontal="center" readingOrder="2"/>
    </xf>
    <xf numFmtId="49" fontId="43" fillId="32" borderId="65" xfId="0" applyNumberFormat="1" applyFont="1" applyFill="1" applyBorder="1" applyAlignment="1">
      <alignment horizontal="center" vertical="center" shrinkToFit="1"/>
    </xf>
    <xf numFmtId="0" fontId="37" fillId="32" borderId="10" xfId="0" applyFont="1" applyFill="1" applyBorder="1" applyAlignment="1">
      <alignment horizontal="center" vertical="center"/>
    </xf>
    <xf numFmtId="0" fontId="4" fillId="32" borderId="10" xfId="0" applyFont="1" applyFill="1" applyBorder="1" applyAlignment="1">
      <alignment horizontal="center" textRotation="90" shrinkToFit="1" readingOrder="2"/>
    </xf>
    <xf numFmtId="0" fontId="37" fillId="0" borderId="0" xfId="0" applyFont="1" applyFill="1" applyBorder="1" applyAlignment="1">
      <alignment horizontal="center" readingOrder="2"/>
    </xf>
    <xf numFmtId="49" fontId="44" fillId="24" borderId="10" xfId="0" applyNumberFormat="1" applyFont="1" applyFill="1" applyBorder="1" applyAlignment="1">
      <alignment horizontal="center" vertical="center" shrinkToFit="1"/>
    </xf>
    <xf numFmtId="0" fontId="26" fillId="0" borderId="0" xfId="0" applyFont="1" applyFill="1" applyBorder="1" applyAlignment="1">
      <alignment horizontal="center" readingOrder="2"/>
    </xf>
    <xf numFmtId="0" fontId="45" fillId="34" borderId="10" xfId="0" applyNumberFormat="1" applyFont="1" applyFill="1" applyBorder="1" applyAlignment="1">
      <alignment horizontal="center" vertical="center" shrinkToFit="1" readingOrder="2"/>
    </xf>
    <xf numFmtId="0" fontId="46" fillId="34" borderId="10" xfId="0" applyNumberFormat="1" applyFont="1" applyFill="1" applyBorder="1" applyAlignment="1">
      <alignment horizontal="center" vertical="center" shrinkToFit="1"/>
    </xf>
    <xf numFmtId="0" fontId="4" fillId="34" borderId="10" xfId="0" applyFont="1" applyFill="1" applyBorder="1" applyAlignment="1">
      <alignment horizontal="center" vertical="center" readingOrder="2"/>
    </xf>
    <xf numFmtId="0" fontId="47" fillId="24" borderId="10" xfId="0" applyNumberFormat="1" applyFont="1" applyFill="1" applyBorder="1" applyAlignment="1">
      <alignment horizontal="right" vertical="center" shrinkToFit="1"/>
    </xf>
    <xf numFmtId="0" fontId="47" fillId="24" borderId="10" xfId="0" applyNumberFormat="1" applyFont="1" applyFill="1" applyBorder="1" applyAlignment="1">
      <alignment horizontal="center" vertical="center" shrinkToFit="1"/>
    </xf>
    <xf numFmtId="49" fontId="48" fillId="31" borderId="0" xfId="0" applyNumberFormat="1" applyFont="1" applyFill="1" applyBorder="1" applyAlignment="1">
      <alignment horizontal="centerContinuous" vertical="center" shrinkToFit="1" readingOrder="2"/>
    </xf>
    <xf numFmtId="49" fontId="41" fillId="0" borderId="70" xfId="0" applyNumberFormat="1" applyFont="1" applyFill="1" applyBorder="1" applyAlignment="1">
      <alignment horizontal="center" vertical="center" shrinkToFit="1" readingOrder="2"/>
    </xf>
    <xf numFmtId="0" fontId="4" fillId="0" borderId="10" xfId="0" applyFont="1" applyFill="1" applyBorder="1" applyAlignment="1">
      <alignment horizontal="center" vertical="center" shrinkToFit="1" readingOrder="2"/>
    </xf>
    <xf numFmtId="0" fontId="26" fillId="0" borderId="0" xfId="0" applyFont="1" applyFill="1" applyBorder="1" applyAlignment="1">
      <alignment horizontal="center"/>
    </xf>
    <xf numFmtId="49" fontId="41" fillId="25" borderId="71" xfId="0" applyNumberFormat="1" applyFont="1" applyFill="1" applyBorder="1" applyAlignment="1">
      <alignment horizontal="center" vertical="center" shrinkToFit="1" readingOrder="2"/>
    </xf>
    <xf numFmtId="0" fontId="4" fillId="25" borderId="68" xfId="0" applyFont="1" applyFill="1" applyBorder="1" applyAlignment="1">
      <alignment horizontal="center" vertical="center" shrinkToFit="1" readingOrder="2"/>
    </xf>
    <xf numFmtId="49" fontId="41" fillId="0" borderId="67" xfId="0" applyNumberFormat="1" applyFont="1" applyFill="1" applyBorder="1" applyAlignment="1">
      <alignment horizontal="center" vertical="center" shrinkToFit="1" readingOrder="2"/>
    </xf>
    <xf numFmtId="0" fontId="4" fillId="0" borderId="68" xfId="0" applyFont="1" applyFill="1" applyBorder="1" applyAlignment="1">
      <alignment horizontal="center" vertical="center" shrinkToFit="1" readingOrder="2"/>
    </xf>
    <xf numFmtId="0" fontId="37" fillId="0" borderId="10" xfId="0" applyFont="1" applyFill="1" applyBorder="1" applyAlignment="1">
      <alignment horizontal="center" vertical="center" shrinkToFit="1" readingOrder="2"/>
    </xf>
    <xf numFmtId="0" fontId="23" fillId="0" borderId="0" xfId="0" applyFont="1" applyFill="1" applyBorder="1" applyAlignment="1" applyProtection="1">
      <alignment horizontal="center" vertical="center"/>
      <protection hidden="1"/>
    </xf>
    <xf numFmtId="49" fontId="38" fillId="0" borderId="68" xfId="0" applyNumberFormat="1" applyFont="1" applyFill="1" applyBorder="1" applyAlignment="1">
      <alignment horizontal="center" vertical="center" shrinkToFit="1"/>
    </xf>
    <xf numFmtId="49" fontId="38" fillId="0" borderId="10" xfId="0" applyNumberFormat="1" applyFont="1" applyFill="1" applyBorder="1" applyAlignment="1">
      <alignment horizontal="center" vertical="center" shrinkToFit="1"/>
    </xf>
    <xf numFmtId="0" fontId="4" fillId="25" borderId="68" xfId="0" applyFont="1" applyFill="1" applyBorder="1" applyAlignment="1">
      <alignment horizontal="center" vertical="center" wrapText="1" shrinkToFit="1" readingOrder="2"/>
    </xf>
    <xf numFmtId="49" fontId="41" fillId="0" borderId="69" xfId="0" applyNumberFormat="1" applyFont="1" applyFill="1" applyBorder="1" applyAlignment="1">
      <alignment horizontal="center" vertical="center" shrinkToFit="1" readingOrder="2"/>
    </xf>
    <xf numFmtId="0" fontId="38" fillId="0" borderId="0" xfId="0" applyFont="1" applyFill="1" applyBorder="1" applyAlignment="1">
      <alignment horizontal="center" vertical="center" shrinkToFit="1"/>
    </xf>
    <xf numFmtId="0" fontId="47" fillId="0" borderId="0" xfId="0" applyNumberFormat="1" applyFont="1" applyFill="1" applyBorder="1" applyAlignment="1">
      <alignment horizontal="center" vertical="center" wrapText="1" shrinkToFit="1"/>
    </xf>
    <xf numFmtId="0" fontId="54" fillId="25" borderId="68" xfId="0" applyFont="1" applyFill="1" applyBorder="1" applyAlignment="1">
      <alignment horizontal="center" vertical="center" wrapText="1" shrinkToFit="1" readingOrder="2"/>
    </xf>
    <xf numFmtId="0" fontId="37" fillId="0" borderId="0" xfId="0" applyFont="1" applyFill="1" applyBorder="1" applyAlignment="1">
      <alignment horizontal="center" vertical="center" readingOrder="2"/>
    </xf>
    <xf numFmtId="0" fontId="4" fillId="0" borderId="0" xfId="0" applyFont="1" applyFill="1" applyBorder="1" applyAlignment="1">
      <alignment horizontal="center" vertical="center" readingOrder="2"/>
    </xf>
    <xf numFmtId="0" fontId="4" fillId="0" borderId="0" xfId="0" applyFont="1" applyFill="1" applyBorder="1" applyAlignment="1">
      <alignment horizontal="center" vertical="center"/>
    </xf>
    <xf numFmtId="0" fontId="56" fillId="0" borderId="0" xfId="0" applyFont="1" applyFill="1" applyBorder="1" applyAlignment="1">
      <alignment horizontal="center" vertical="center"/>
    </xf>
    <xf numFmtId="0" fontId="57" fillId="0" borderId="0" xfId="0" applyFont="1" applyFill="1" applyBorder="1" applyAlignment="1">
      <alignment horizontal="center" vertical="center"/>
    </xf>
    <xf numFmtId="0" fontId="58" fillId="0" borderId="0" xfId="0" applyFont="1" applyFill="1" applyBorder="1" applyAlignment="1">
      <alignment horizontal="center" vertical="center"/>
    </xf>
    <xf numFmtId="0" fontId="59" fillId="0" borderId="0" xfId="0" applyFont="1" applyFill="1" applyBorder="1" applyAlignment="1">
      <alignment horizontal="center" vertical="center"/>
    </xf>
    <xf numFmtId="49" fontId="60" fillId="0" borderId="0" xfId="0" applyNumberFormat="1" applyFont="1" applyFill="1" applyBorder="1" applyAlignment="1">
      <alignment horizontal="center" vertical="center" shrinkToFit="1"/>
    </xf>
    <xf numFmtId="49" fontId="38" fillId="35" borderId="0" xfId="0" applyNumberFormat="1" applyFont="1" applyFill="1" applyBorder="1" applyAlignment="1">
      <alignment horizontal="center" vertical="center" shrinkToFit="1"/>
    </xf>
    <xf numFmtId="49" fontId="61" fillId="0" borderId="0" xfId="0" applyNumberFormat="1" applyFont="1" applyFill="1" applyBorder="1" applyAlignment="1">
      <alignment horizontal="centerContinuous" vertical="center" shrinkToFit="1"/>
    </xf>
    <xf numFmtId="49" fontId="61" fillId="0" borderId="0" xfId="0" applyNumberFormat="1" applyFont="1" applyFill="1" applyBorder="1" applyAlignment="1">
      <alignment vertical="center" shrinkToFit="1"/>
    </xf>
    <xf numFmtId="49" fontId="61" fillId="0" borderId="0" xfId="0" applyNumberFormat="1" applyFont="1" applyFill="1" applyBorder="1" applyAlignment="1">
      <alignment horizontal="center" vertical="center" shrinkToFit="1"/>
    </xf>
    <xf numFmtId="49" fontId="62" fillId="0" borderId="0" xfId="0" applyNumberFormat="1" applyFont="1" applyFill="1" applyBorder="1" applyAlignment="1">
      <alignment vertical="center" shrinkToFit="1"/>
    </xf>
    <xf numFmtId="0" fontId="37" fillId="0" borderId="53" xfId="0" applyFont="1" applyFill="1" applyBorder="1" applyAlignment="1" applyProtection="1">
      <alignment horizontal="center" vertical="center"/>
      <protection hidden="1"/>
    </xf>
    <xf numFmtId="0" fontId="23" fillId="36" borderId="78" xfId="0" applyFont="1" applyFill="1" applyBorder="1" applyAlignment="1" applyProtection="1">
      <alignment horizontal="center" vertical="center"/>
      <protection hidden="1"/>
    </xf>
    <xf numFmtId="0" fontId="56" fillId="0" borderId="65" xfId="0" applyFont="1" applyFill="1" applyBorder="1" applyAlignment="1" applyProtection="1">
      <alignment horizontal="center" vertical="center"/>
      <protection hidden="1"/>
    </xf>
    <xf numFmtId="0" fontId="63" fillId="0" borderId="65" xfId="0" applyFont="1" applyFill="1" applyBorder="1" applyAlignment="1" applyProtection="1">
      <alignment horizontal="center" vertical="center" shrinkToFit="1" readingOrder="2"/>
      <protection hidden="1"/>
    </xf>
    <xf numFmtId="0" fontId="63" fillId="29" borderId="65" xfId="0" applyFont="1" applyFill="1" applyBorder="1" applyAlignment="1" applyProtection="1">
      <alignment horizontal="center" vertical="center" shrinkToFit="1" readingOrder="2"/>
      <protection hidden="1"/>
    </xf>
    <xf numFmtId="49" fontId="40" fillId="28" borderId="79" xfId="0" applyNumberFormat="1" applyFont="1" applyFill="1" applyBorder="1" applyAlignment="1" applyProtection="1">
      <alignment horizontal="center" vertical="center" shrinkToFit="1" readingOrder="2"/>
      <protection hidden="1"/>
    </xf>
    <xf numFmtId="0" fontId="63" fillId="29" borderId="10" xfId="0" applyFont="1" applyFill="1" applyBorder="1" applyAlignment="1" applyProtection="1">
      <alignment horizontal="center" vertical="center" readingOrder="2"/>
      <protection hidden="1"/>
    </xf>
    <xf numFmtId="49" fontId="39" fillId="34" borderId="80" xfId="0" applyNumberFormat="1" applyFont="1" applyFill="1" applyBorder="1" applyAlignment="1" applyProtection="1">
      <alignment vertical="center" shrinkToFit="1"/>
      <protection hidden="1"/>
    </xf>
    <xf numFmtId="0" fontId="40" fillId="28" borderId="79" xfId="0" applyNumberFormat="1" applyFont="1" applyFill="1" applyBorder="1" applyAlignment="1" applyProtection="1">
      <alignment horizontal="center" vertical="center" shrinkToFit="1" readingOrder="2"/>
      <protection hidden="1"/>
    </xf>
    <xf numFmtId="49" fontId="39" fillId="34" borderId="81" xfId="0" applyNumberFormat="1" applyFont="1" applyFill="1" applyBorder="1" applyAlignment="1" applyProtection="1">
      <alignment vertical="center" shrinkToFit="1"/>
      <protection hidden="1"/>
    </xf>
    <xf numFmtId="0" fontId="4" fillId="37" borderId="10" xfId="0" applyFont="1" applyFill="1" applyBorder="1" applyAlignment="1" applyProtection="1">
      <alignment horizontal="center" vertical="center"/>
      <protection hidden="1"/>
    </xf>
    <xf numFmtId="49" fontId="40" fillId="28" borderId="66" xfId="0" applyNumberFormat="1" applyFont="1" applyFill="1" applyBorder="1" applyAlignment="1" applyProtection="1">
      <alignment horizontal="center" vertical="center" shrinkToFit="1" readingOrder="2"/>
      <protection hidden="1"/>
    </xf>
    <xf numFmtId="49" fontId="39" fillId="34" borderId="49" xfId="0" applyNumberFormat="1" applyFont="1" applyFill="1" applyBorder="1" applyAlignment="1" applyProtection="1">
      <alignment vertical="center" shrinkToFit="1"/>
      <protection hidden="1"/>
    </xf>
    <xf numFmtId="0" fontId="40" fillId="28" borderId="66" xfId="0" applyNumberFormat="1" applyFont="1" applyFill="1" applyBorder="1" applyAlignment="1" applyProtection="1">
      <alignment horizontal="center" vertical="center" shrinkToFit="1" readingOrder="2"/>
      <protection hidden="1"/>
    </xf>
    <xf numFmtId="0" fontId="27" fillId="34" borderId="83" xfId="0" applyFont="1" applyFill="1" applyBorder="1" applyAlignment="1" applyProtection="1">
      <alignment horizontal="right" vertical="center" shrinkToFit="1" readingOrder="2"/>
      <protection hidden="1"/>
    </xf>
    <xf numFmtId="0" fontId="40" fillId="28" borderId="0" xfId="0" applyNumberFormat="1" applyFont="1" applyFill="1" applyBorder="1" applyAlignment="1" applyProtection="1">
      <alignment horizontal="center" vertical="center" shrinkToFit="1" readingOrder="2"/>
      <protection hidden="1"/>
    </xf>
    <xf numFmtId="49" fontId="39" fillId="34" borderId="0" xfId="0" applyNumberFormat="1" applyFont="1" applyFill="1" applyBorder="1" applyAlignment="1" applyProtection="1">
      <alignment vertical="center" shrinkToFit="1"/>
      <protection hidden="1"/>
    </xf>
    <xf numFmtId="49" fontId="40" fillId="28" borderId="0" xfId="0" applyNumberFormat="1" applyFont="1" applyFill="1" applyBorder="1" applyAlignment="1" applyProtection="1">
      <alignment horizontal="center" vertical="center" shrinkToFit="1" readingOrder="2"/>
      <protection hidden="1"/>
    </xf>
    <xf numFmtId="0" fontId="40" fillId="37" borderId="84" xfId="0" applyNumberFormat="1" applyFont="1" applyFill="1" applyBorder="1" applyAlignment="1" applyProtection="1">
      <alignment horizontal="center" vertical="center" shrinkToFit="1" readingOrder="2"/>
      <protection hidden="1"/>
    </xf>
    <xf numFmtId="0" fontId="4" fillId="0" borderId="63" xfId="0" applyFont="1" applyFill="1" applyBorder="1" applyAlignment="1" applyProtection="1">
      <alignment horizontal="center" vertical="center" shrinkToFit="1"/>
      <protection hidden="1"/>
    </xf>
    <xf numFmtId="49" fontId="40" fillId="28" borderId="53" xfId="0" applyNumberFormat="1" applyFont="1" applyFill="1" applyBorder="1" applyAlignment="1" applyProtection="1">
      <alignment horizontal="center" vertical="center" shrinkToFit="1" readingOrder="2"/>
      <protection hidden="1"/>
    </xf>
    <xf numFmtId="0" fontId="4" fillId="0" borderId="85" xfId="0" applyFont="1" applyFill="1" applyBorder="1" applyAlignment="1" applyProtection="1">
      <alignment horizontal="center" vertical="center"/>
      <protection hidden="1"/>
    </xf>
    <xf numFmtId="49" fontId="40" fillId="0" borderId="0" xfId="0" applyNumberFormat="1" applyFont="1" applyFill="1" applyBorder="1" applyAlignment="1" applyProtection="1">
      <alignment horizontal="center" vertical="center" shrinkToFit="1" readingOrder="2"/>
      <protection hidden="1"/>
    </xf>
    <xf numFmtId="0" fontId="4" fillId="0" borderId="65" xfId="0" applyFont="1" applyFill="1" applyBorder="1" applyAlignment="1" applyProtection="1">
      <alignment horizontal="center" vertical="center"/>
      <protection hidden="1"/>
    </xf>
    <xf numFmtId="0" fontId="63" fillId="0" borderId="65" xfId="0" applyFont="1" applyFill="1" applyBorder="1" applyAlignment="1" applyProtection="1">
      <alignment horizontal="center" vertical="center" readingOrder="2"/>
      <protection hidden="1"/>
    </xf>
    <xf numFmtId="0" fontId="4" fillId="0" borderId="0" xfId="0" applyFont="1" applyFill="1" applyBorder="1" applyAlignment="1" applyProtection="1">
      <alignment horizontal="center" vertical="center"/>
      <protection hidden="1"/>
    </xf>
    <xf numFmtId="0" fontId="63" fillId="0" borderId="0" xfId="0" applyFont="1" applyFill="1" applyBorder="1" applyAlignment="1" applyProtection="1">
      <alignment horizontal="center" vertical="center" readingOrder="2"/>
      <protection hidden="1"/>
    </xf>
    <xf numFmtId="49" fontId="39" fillId="0" borderId="0" xfId="0" applyNumberFormat="1" applyFont="1" applyFill="1" applyBorder="1" applyAlignment="1">
      <alignment horizontal="center" vertical="center" shrinkToFit="1" readingOrder="2"/>
    </xf>
    <xf numFmtId="0" fontId="4" fillId="0" borderId="55" xfId="0" applyFont="1" applyFill="1" applyBorder="1" applyAlignment="1" applyProtection="1">
      <alignment horizontal="center" vertical="center" shrinkToFit="1"/>
      <protection hidden="1"/>
    </xf>
    <xf numFmtId="0" fontId="4" fillId="0" borderId="73" xfId="0" applyFont="1" applyFill="1" applyBorder="1" applyAlignment="1" applyProtection="1">
      <alignment horizontal="center" vertical="center" shrinkToFit="1"/>
      <protection hidden="1"/>
    </xf>
    <xf numFmtId="0" fontId="54" fillId="0" borderId="10" xfId="0" applyFont="1" applyBorder="1" applyAlignment="1">
      <alignment horizontal="center" vertical="center"/>
    </xf>
    <xf numFmtId="0" fontId="4" fillId="0" borderId="65" xfId="0" applyFont="1" applyFill="1" applyBorder="1" applyAlignment="1">
      <alignment horizontal="center" vertical="center"/>
    </xf>
    <xf numFmtId="0" fontId="26" fillId="0" borderId="0" xfId="0" applyFont="1" applyFill="1" applyBorder="1" applyAlignment="1">
      <alignment horizontal="center" vertical="center"/>
    </xf>
    <xf numFmtId="0" fontId="37" fillId="0" borderId="0" xfId="0" applyFont="1" applyFill="1" applyBorder="1" applyAlignment="1">
      <alignment horizontal="center" vertical="center"/>
    </xf>
    <xf numFmtId="0" fontId="4" fillId="0" borderId="10" xfId="0" applyFont="1" applyFill="1" applyBorder="1" applyAlignment="1">
      <alignment horizontal="center" vertical="center"/>
    </xf>
    <xf numFmtId="0" fontId="50" fillId="0" borderId="0" xfId="0" applyFont="1" applyFill="1" applyBorder="1" applyAlignment="1">
      <alignment horizontal="center" vertical="center" wrapText="1" readingOrder="2"/>
    </xf>
    <xf numFmtId="0" fontId="28" fillId="0" borderId="0" xfId="0" applyFont="1" applyFill="1" applyBorder="1" applyAlignment="1">
      <alignment horizontal="center" vertical="center" wrapText="1" readingOrder="2"/>
    </xf>
    <xf numFmtId="0" fontId="4" fillId="0" borderId="0" xfId="0" applyFont="1" applyFill="1" applyBorder="1" applyAlignment="1">
      <alignment horizontal="centerContinuous" vertical="center"/>
    </xf>
    <xf numFmtId="0" fontId="4" fillId="30" borderId="63" xfId="0" applyFont="1" applyFill="1" applyBorder="1" applyAlignment="1">
      <alignment horizontal="center" wrapText="1"/>
    </xf>
    <xf numFmtId="0" fontId="4" fillId="30" borderId="63" xfId="0" applyFont="1" applyFill="1" applyBorder="1" applyAlignment="1">
      <alignment horizontal="centerContinuous" vertical="center"/>
    </xf>
    <xf numFmtId="0" fontId="4" fillId="30" borderId="97" xfId="0" applyFont="1" applyFill="1" applyBorder="1" applyAlignment="1">
      <alignment horizontal="center" vertical="center"/>
    </xf>
    <xf numFmtId="0" fontId="4" fillId="0" borderId="61" xfId="0" applyFont="1" applyFill="1" applyBorder="1" applyAlignment="1">
      <alignment horizontal="center" vertical="center"/>
    </xf>
    <xf numFmtId="0" fontId="4" fillId="0" borderId="68" xfId="0" applyFont="1" applyFill="1" applyBorder="1" applyAlignment="1">
      <alignment horizontal="center" vertical="center"/>
    </xf>
    <xf numFmtId="0" fontId="37" fillId="0" borderId="65" xfId="0" applyFont="1" applyFill="1" applyBorder="1" applyAlignment="1">
      <alignment horizontal="center" vertical="center"/>
    </xf>
    <xf numFmtId="0" fontId="37" fillId="0" borderId="89" xfId="0" applyFont="1" applyFill="1" applyBorder="1" applyAlignment="1">
      <alignment horizontal="center" vertical="center"/>
    </xf>
    <xf numFmtId="0" fontId="37" fillId="0" borderId="10" xfId="0" applyFont="1" applyFill="1" applyBorder="1" applyAlignment="1">
      <alignment horizontal="center" vertical="center"/>
    </xf>
    <xf numFmtId="0" fontId="37" fillId="0" borderId="87" xfId="0" applyFont="1" applyFill="1" applyBorder="1" applyAlignment="1">
      <alignment horizontal="center" vertical="center"/>
    </xf>
    <xf numFmtId="0" fontId="4" fillId="0" borderId="63" xfId="0" applyFont="1" applyFill="1" applyBorder="1" applyAlignment="1">
      <alignment horizontal="centerContinuous" vertical="center"/>
    </xf>
    <xf numFmtId="0" fontId="37" fillId="0" borderId="91" xfId="0" applyFont="1" applyFill="1" applyBorder="1" applyAlignment="1">
      <alignment horizontal="center" vertical="center"/>
    </xf>
    <xf numFmtId="0" fontId="37" fillId="0" borderId="63" xfId="0" applyFont="1" applyFill="1" applyBorder="1" applyAlignment="1">
      <alignment horizontal="center" vertical="center"/>
    </xf>
    <xf numFmtId="0" fontId="23" fillId="0" borderId="87" xfId="0" applyFont="1" applyFill="1" applyBorder="1" applyAlignment="1">
      <alignment horizontal="center" vertical="center"/>
    </xf>
    <xf numFmtId="0" fontId="37" fillId="0" borderId="72" xfId="0" applyFont="1" applyFill="1" applyBorder="1" applyAlignment="1">
      <alignment horizontal="center" vertical="center"/>
    </xf>
    <xf numFmtId="0" fontId="37" fillId="0" borderId="73" xfId="0" applyFont="1" applyFill="1" applyBorder="1" applyAlignment="1">
      <alignment horizontal="center" vertical="center"/>
    </xf>
    <xf numFmtId="0" fontId="37" fillId="0" borderId="75" xfId="0" applyFont="1" applyFill="1" applyBorder="1" applyAlignment="1">
      <alignment horizontal="center" vertical="center"/>
    </xf>
    <xf numFmtId="0" fontId="37" fillId="0" borderId="61" xfId="0" applyFont="1" applyFill="1" applyBorder="1" applyAlignment="1">
      <alignment horizontal="center" vertical="center"/>
    </xf>
    <xf numFmtId="0" fontId="37" fillId="0" borderId="68" xfId="0" applyFont="1" applyFill="1" applyBorder="1" applyAlignment="1">
      <alignment horizontal="center" vertical="center"/>
    </xf>
    <xf numFmtId="0" fontId="37" fillId="0" borderId="93" xfId="0" applyFont="1" applyFill="1" applyBorder="1" applyAlignment="1">
      <alignment horizontal="center" vertical="center"/>
    </xf>
    <xf numFmtId="0" fontId="37" fillId="0" borderId="55" xfId="0" applyFont="1" applyFill="1" applyBorder="1" applyAlignment="1">
      <alignment horizontal="center" vertical="center"/>
    </xf>
    <xf numFmtId="0" fontId="37" fillId="0" borderId="86" xfId="0" applyFont="1" applyFill="1" applyBorder="1" applyAlignment="1">
      <alignment horizontal="center" vertical="center"/>
    </xf>
    <xf numFmtId="0" fontId="4" fillId="0" borderId="87" xfId="0" applyFont="1" applyFill="1" applyBorder="1" applyAlignment="1" applyProtection="1">
      <alignment horizontal="center" vertical="center" shrinkToFit="1"/>
      <protection hidden="1"/>
    </xf>
    <xf numFmtId="0" fontId="37" fillId="0" borderId="78" xfId="0" applyFont="1" applyFill="1" applyBorder="1" applyAlignment="1">
      <alignment horizontal="center" vertical="center"/>
    </xf>
    <xf numFmtId="0" fontId="4" fillId="30" borderId="97" xfId="0" applyFont="1" applyFill="1" applyBorder="1" applyAlignment="1">
      <alignment horizontal="centerContinuous" vertical="center"/>
    </xf>
    <xf numFmtId="0" fontId="37" fillId="0" borderId="95" xfId="0" applyFont="1" applyFill="1" applyBorder="1" applyAlignment="1">
      <alignment horizontal="center" vertical="center"/>
    </xf>
    <xf numFmtId="0" fontId="37" fillId="0" borderId="97" xfId="0" applyFont="1" applyFill="1" applyBorder="1" applyAlignment="1">
      <alignment horizontal="center" vertical="center"/>
    </xf>
    <xf numFmtId="0" fontId="37" fillId="0" borderId="98" xfId="0" applyFont="1" applyFill="1" applyBorder="1" applyAlignment="1">
      <alignment horizontal="center" vertical="center"/>
    </xf>
    <xf numFmtId="0" fontId="37" fillId="0" borderId="99" xfId="0" applyFont="1" applyFill="1" applyBorder="1" applyAlignment="1">
      <alignment horizontal="center" vertical="center"/>
    </xf>
    <xf numFmtId="0" fontId="37" fillId="0" borderId="100" xfId="0" applyFont="1" applyFill="1" applyBorder="1" applyAlignment="1">
      <alignment horizontal="center" vertical="center"/>
    </xf>
    <xf numFmtId="49" fontId="39" fillId="0" borderId="0" xfId="0" applyNumberFormat="1" applyFont="1" applyFill="1" applyBorder="1" applyAlignment="1">
      <alignment horizontal="centerContinuous" vertical="center" shrinkToFit="1"/>
    </xf>
    <xf numFmtId="0" fontId="49" fillId="0" borderId="0" xfId="0" applyFont="1" applyFill="1" applyBorder="1" applyAlignment="1">
      <alignment horizontal="center" vertical="center" textRotation="90" shrinkToFit="1" readingOrder="2"/>
    </xf>
    <xf numFmtId="0" fontId="28" fillId="0" borderId="0" xfId="0" applyFont="1" applyFill="1" applyBorder="1" applyAlignment="1">
      <alignment vertical="center" shrinkToFit="1" readingOrder="2"/>
    </xf>
    <xf numFmtId="0" fontId="51" fillId="0" borderId="0" xfId="0" applyFont="1" applyFill="1" applyBorder="1" applyAlignment="1">
      <alignment horizontal="center" vertical="center" wrapText="1" readingOrder="2"/>
    </xf>
    <xf numFmtId="0" fontId="27" fillId="0" borderId="0" xfId="0" applyFont="1" applyFill="1" applyBorder="1" applyAlignment="1">
      <alignment horizontal="centerContinuous" vertical="center"/>
    </xf>
    <xf numFmtId="0" fontId="52" fillId="0" borderId="0" xfId="0" applyFont="1" applyFill="1" applyBorder="1" applyAlignment="1">
      <alignment horizontal="center" vertical="center" wrapText="1" readingOrder="2"/>
    </xf>
    <xf numFmtId="0" fontId="52" fillId="0" borderId="0" xfId="0" applyFont="1" applyFill="1" applyBorder="1" applyAlignment="1">
      <alignment horizontal="center" vertical="center" textRotation="90" wrapText="1" readingOrder="2"/>
    </xf>
    <xf numFmtId="0" fontId="53" fillId="0" borderId="0" xfId="0" applyFont="1" applyFill="1" applyBorder="1" applyAlignment="1">
      <alignment horizontal="center" vertical="center" shrinkToFit="1" readingOrder="2"/>
    </xf>
    <xf numFmtId="0" fontId="56" fillId="24" borderId="65" xfId="0" applyFont="1" applyFill="1" applyBorder="1" applyAlignment="1">
      <alignment horizontal="center" vertical="center"/>
    </xf>
    <xf numFmtId="0" fontId="64" fillId="24" borderId="10" xfId="0" applyFont="1" applyFill="1" applyBorder="1" applyAlignment="1">
      <alignment horizontal="center" vertical="center"/>
    </xf>
    <xf numFmtId="0" fontId="64" fillId="24" borderId="94" xfId="0" applyFont="1" applyFill="1" applyBorder="1" applyAlignment="1">
      <alignment horizontal="center" vertical="center"/>
    </xf>
    <xf numFmtId="0" fontId="28" fillId="0" borderId="94" xfId="0" applyFont="1" applyFill="1" applyBorder="1" applyAlignment="1">
      <alignment horizontal="center" vertical="center" shrinkToFit="1" readingOrder="2"/>
    </xf>
    <xf numFmtId="0" fontId="28" fillId="0" borderId="65" xfId="0" applyFont="1" applyFill="1" applyBorder="1" applyAlignment="1">
      <alignment horizontal="center" vertical="center" shrinkToFit="1" readingOrder="2"/>
    </xf>
    <xf numFmtId="0" fontId="28" fillId="0" borderId="65" xfId="0" applyFont="1" applyFill="1" applyBorder="1" applyAlignment="1" applyProtection="1">
      <alignment horizontal="center" vertical="center" shrinkToFit="1" readingOrder="2"/>
      <protection hidden="1"/>
    </xf>
    <xf numFmtId="0" fontId="28" fillId="0" borderId="87" xfId="0" applyFont="1" applyFill="1" applyBorder="1" applyAlignment="1">
      <alignment horizontal="center" vertical="center" shrinkToFit="1" readingOrder="2"/>
    </xf>
    <xf numFmtId="0" fontId="28" fillId="0" borderId="88" xfId="0" applyFont="1" applyFill="1" applyBorder="1" applyAlignment="1">
      <alignment horizontal="center" vertical="center" shrinkToFit="1" readingOrder="2"/>
    </xf>
    <xf numFmtId="0" fontId="28" fillId="0" borderId="0" xfId="0" applyFont="1" applyAlignment="1">
      <alignment horizontal="center" vertical="center" shrinkToFit="1" readingOrder="2"/>
    </xf>
    <xf numFmtId="0" fontId="28" fillId="0" borderId="0" xfId="0" applyFont="1" applyFill="1" applyBorder="1" applyAlignment="1">
      <alignment horizontal="center" vertical="center" shrinkToFit="1" readingOrder="2"/>
    </xf>
    <xf numFmtId="49" fontId="67" fillId="0" borderId="0" xfId="0" applyNumberFormat="1" applyFont="1" applyFill="1" applyBorder="1" applyAlignment="1">
      <alignment horizontal="center" vertical="center" shrinkToFit="1" readingOrder="2"/>
    </xf>
    <xf numFmtId="0" fontId="28" fillId="0" borderId="89" xfId="0" applyFont="1" applyFill="1" applyBorder="1" applyAlignment="1">
      <alignment horizontal="center" vertical="center" shrinkToFit="1" readingOrder="2"/>
    </xf>
    <xf numFmtId="0" fontId="28" fillId="0" borderId="10" xfId="0" applyFont="1" applyFill="1" applyBorder="1" applyAlignment="1">
      <alignment horizontal="center" vertical="center" shrinkToFit="1" readingOrder="2"/>
    </xf>
    <xf numFmtId="0" fontId="28" fillId="0" borderId="10" xfId="0" applyFont="1" applyFill="1" applyBorder="1" applyAlignment="1" applyProtection="1">
      <alignment horizontal="center" vertical="center" shrinkToFit="1" readingOrder="2"/>
      <protection hidden="1"/>
    </xf>
    <xf numFmtId="0" fontId="28" fillId="0" borderId="90" xfId="0" applyFont="1" applyFill="1" applyBorder="1" applyAlignment="1">
      <alignment horizontal="center" vertical="center" shrinkToFit="1" readingOrder="2"/>
    </xf>
    <xf numFmtId="0" fontId="28" fillId="0" borderId="103" xfId="0" applyFont="1" applyFill="1" applyBorder="1" applyAlignment="1">
      <alignment horizontal="center" vertical="center" shrinkToFit="1" readingOrder="2"/>
    </xf>
    <xf numFmtId="0" fontId="28" fillId="0" borderId="104" xfId="0" applyFont="1" applyFill="1" applyBorder="1" applyAlignment="1">
      <alignment horizontal="center" vertical="center" shrinkToFit="1" readingOrder="2"/>
    </xf>
    <xf numFmtId="0" fontId="28" fillId="0" borderId="104" xfId="0" applyFont="1" applyFill="1" applyBorder="1" applyAlignment="1" applyProtection="1">
      <alignment horizontal="center" vertical="center" shrinkToFit="1" readingOrder="2"/>
      <protection hidden="1"/>
    </xf>
    <xf numFmtId="0" fontId="28" fillId="0" borderId="105" xfId="0" applyFont="1" applyFill="1" applyBorder="1" applyAlignment="1">
      <alignment horizontal="center" vertical="center" shrinkToFit="1" readingOrder="2"/>
    </xf>
    <xf numFmtId="0" fontId="28" fillId="0" borderId="101" xfId="0" applyFont="1" applyFill="1" applyBorder="1" applyAlignment="1">
      <alignment horizontal="center" vertical="center" shrinkToFit="1" readingOrder="2"/>
    </xf>
    <xf numFmtId="0" fontId="28" fillId="0" borderId="102" xfId="0" applyFont="1" applyFill="1" applyBorder="1" applyAlignment="1">
      <alignment horizontal="center" vertical="center" shrinkToFit="1" readingOrder="2"/>
    </xf>
    <xf numFmtId="0" fontId="28" fillId="0" borderId="75" xfId="0" applyFont="1" applyFill="1" applyBorder="1" applyAlignment="1">
      <alignment horizontal="center" vertical="center" shrinkToFit="1" readingOrder="2"/>
    </xf>
    <xf numFmtId="0" fontId="28" fillId="0" borderId="73" xfId="0" applyFont="1" applyFill="1" applyBorder="1" applyAlignment="1">
      <alignment horizontal="center" vertical="center" shrinkToFit="1" readingOrder="2"/>
    </xf>
    <xf numFmtId="0" fontId="28" fillId="0" borderId="76" xfId="0" applyFont="1" applyFill="1" applyBorder="1" applyAlignment="1">
      <alignment horizontal="center" vertical="center" shrinkToFit="1" readingOrder="2"/>
    </xf>
    <xf numFmtId="0" fontId="28" fillId="0" borderId="61" xfId="0" applyFont="1" applyFill="1" applyBorder="1" applyAlignment="1">
      <alignment horizontal="center" vertical="center" shrinkToFit="1" readingOrder="2"/>
    </xf>
    <xf numFmtId="0" fontId="28" fillId="0" borderId="68" xfId="0" applyFont="1" applyFill="1" applyBorder="1" applyAlignment="1">
      <alignment horizontal="center" vertical="center" shrinkToFit="1" readingOrder="2"/>
    </xf>
    <xf numFmtId="0" fontId="28" fillId="0" borderId="107" xfId="0" applyFont="1" applyFill="1" applyBorder="1" applyAlignment="1">
      <alignment horizontal="center" vertical="center" shrinkToFit="1" readingOrder="2"/>
    </xf>
    <xf numFmtId="0" fontId="28" fillId="0" borderId="108" xfId="0" applyFont="1" applyFill="1" applyBorder="1" applyAlignment="1">
      <alignment horizontal="center" vertical="center" shrinkToFit="1" readingOrder="2"/>
    </xf>
    <xf numFmtId="0" fontId="28" fillId="0" borderId="106" xfId="0" applyFont="1" applyFill="1" applyBorder="1" applyAlignment="1">
      <alignment horizontal="center" vertical="center" shrinkToFit="1" readingOrder="2"/>
    </xf>
    <xf numFmtId="0" fontId="28" fillId="0" borderId="63" xfId="0" applyFont="1" applyFill="1" applyBorder="1" applyAlignment="1">
      <alignment horizontal="center" vertical="center" shrinkToFit="1" readingOrder="2"/>
    </xf>
    <xf numFmtId="0" fontId="28" fillId="0" borderId="78" xfId="0" applyFont="1" applyFill="1" applyBorder="1" applyAlignment="1">
      <alignment horizontal="center" vertical="center" shrinkToFit="1" readingOrder="2"/>
    </xf>
    <xf numFmtId="0" fontId="28" fillId="32" borderId="65" xfId="0" applyFont="1" applyFill="1" applyBorder="1" applyAlignment="1">
      <alignment horizontal="center" vertical="center" shrinkToFit="1" readingOrder="2"/>
    </xf>
    <xf numFmtId="0" fontId="69" fillId="0" borderId="65" xfId="0" applyNumberFormat="1" applyFont="1" applyFill="1" applyBorder="1" applyAlignment="1">
      <alignment horizontal="center" vertical="center" shrinkToFit="1" readingOrder="2"/>
    </xf>
    <xf numFmtId="0" fontId="68" fillId="24" borderId="10" xfId="0" applyFont="1" applyFill="1" applyBorder="1" applyAlignment="1">
      <alignment horizontal="center" vertical="center" shrinkToFit="1" readingOrder="2"/>
    </xf>
    <xf numFmtId="0" fontId="69" fillId="0" borderId="10" xfId="0" applyNumberFormat="1" applyFont="1" applyFill="1" applyBorder="1" applyAlignment="1">
      <alignment horizontal="center" vertical="center" shrinkToFit="1" readingOrder="2"/>
    </xf>
    <xf numFmtId="49" fontId="69" fillId="0" borderId="10" xfId="0" applyNumberFormat="1" applyFont="1" applyFill="1" applyBorder="1" applyAlignment="1">
      <alignment horizontal="center" vertical="center" shrinkToFit="1" readingOrder="2"/>
    </xf>
    <xf numFmtId="0" fontId="28" fillId="32" borderId="10" xfId="0" applyFont="1" applyFill="1" applyBorder="1" applyAlignment="1">
      <alignment horizontal="center" vertical="center" shrinkToFit="1" readingOrder="2"/>
    </xf>
    <xf numFmtId="0" fontId="69" fillId="0" borderId="63" xfId="0" applyNumberFormat="1" applyFont="1" applyFill="1" applyBorder="1" applyAlignment="1">
      <alignment horizontal="center" vertical="center" shrinkToFit="1" readingOrder="2"/>
    </xf>
    <xf numFmtId="49" fontId="69" fillId="0" borderId="63" xfId="0" applyNumberFormat="1" applyFont="1" applyFill="1" applyBorder="1" applyAlignment="1">
      <alignment horizontal="center" vertical="center" shrinkToFit="1" readingOrder="2"/>
    </xf>
    <xf numFmtId="0" fontId="28" fillId="32" borderId="96" xfId="0" applyFont="1" applyFill="1" applyBorder="1" applyAlignment="1">
      <alignment horizontal="center" vertical="center" shrinkToFit="1" readingOrder="2"/>
    </xf>
    <xf numFmtId="0" fontId="28" fillId="0" borderId="10" xfId="0" applyNumberFormat="1" applyFont="1" applyFill="1" applyBorder="1" applyAlignment="1">
      <alignment horizontal="center" vertical="center" shrinkToFit="1" readingOrder="2"/>
    </xf>
    <xf numFmtId="0" fontId="28" fillId="32" borderId="53" xfId="0" applyFont="1" applyFill="1" applyBorder="1" applyAlignment="1">
      <alignment horizontal="center" vertical="center" shrinkToFit="1" readingOrder="2"/>
    </xf>
    <xf numFmtId="0" fontId="28" fillId="0" borderId="91" xfId="0" applyFont="1" applyFill="1" applyBorder="1" applyAlignment="1">
      <alignment horizontal="center" vertical="center" shrinkToFit="1" readingOrder="2"/>
    </xf>
    <xf numFmtId="0" fontId="28" fillId="0" borderId="63" xfId="0" applyFont="1" applyFill="1" applyBorder="1" applyAlignment="1" applyProtection="1">
      <alignment horizontal="center" vertical="center" shrinkToFit="1" readingOrder="2"/>
      <protection hidden="1"/>
    </xf>
    <xf numFmtId="0" fontId="28" fillId="0" borderId="92" xfId="0" applyFont="1" applyFill="1" applyBorder="1" applyAlignment="1">
      <alignment horizontal="center" vertical="center" shrinkToFit="1" readingOrder="2"/>
    </xf>
    <xf numFmtId="0" fontId="28" fillId="0" borderId="72" xfId="0" applyFont="1" applyFill="1" applyBorder="1" applyAlignment="1">
      <alignment horizontal="center" vertical="center" shrinkToFit="1" readingOrder="2"/>
    </xf>
    <xf numFmtId="0" fontId="28" fillId="0" borderId="73" xfId="0" applyFont="1" applyFill="1" applyBorder="1" applyAlignment="1" applyProtection="1">
      <alignment horizontal="center" vertical="center" shrinkToFit="1" readingOrder="2"/>
      <protection hidden="1"/>
    </xf>
    <xf numFmtId="0" fontId="28" fillId="0" borderId="74" xfId="0" applyFont="1" applyFill="1" applyBorder="1" applyAlignment="1">
      <alignment horizontal="center" vertical="center" shrinkToFit="1" readingOrder="2"/>
    </xf>
    <xf numFmtId="0" fontId="28" fillId="0" borderId="93" xfId="0" applyFont="1" applyFill="1" applyBorder="1" applyAlignment="1">
      <alignment horizontal="center" vertical="center" shrinkToFit="1" readingOrder="2"/>
    </xf>
    <xf numFmtId="0" fontId="28" fillId="0" borderId="55" xfId="0" applyFont="1" applyFill="1" applyBorder="1" applyAlignment="1">
      <alignment horizontal="center" vertical="center" shrinkToFit="1" readingOrder="2"/>
    </xf>
    <xf numFmtId="0" fontId="28" fillId="0" borderId="55" xfId="0" applyFont="1" applyFill="1" applyBorder="1" applyAlignment="1" applyProtection="1">
      <alignment horizontal="center" vertical="center" shrinkToFit="1" readingOrder="2"/>
      <protection hidden="1"/>
    </xf>
    <xf numFmtId="0" fontId="28" fillId="0" borderId="77" xfId="0" applyFont="1" applyFill="1" applyBorder="1" applyAlignment="1">
      <alignment horizontal="center" vertical="center" shrinkToFit="1" readingOrder="2"/>
    </xf>
    <xf numFmtId="0" fontId="28" fillId="0" borderId="86" xfId="0" applyFont="1" applyFill="1" applyBorder="1" applyAlignment="1">
      <alignment horizontal="center" vertical="center" shrinkToFit="1" readingOrder="2"/>
    </xf>
    <xf numFmtId="0" fontId="28" fillId="0" borderId="87" xfId="0" applyFont="1" applyFill="1" applyBorder="1" applyAlignment="1" applyProtection="1">
      <alignment horizontal="center" vertical="center" shrinkToFit="1" readingOrder="2"/>
      <protection hidden="1"/>
    </xf>
    <xf numFmtId="49" fontId="69" fillId="32" borderId="65" xfId="0" applyNumberFormat="1" applyFont="1" applyFill="1" applyBorder="1" applyAlignment="1">
      <alignment horizontal="center" vertical="center" shrinkToFit="1" readingOrder="2"/>
    </xf>
    <xf numFmtId="0" fontId="28" fillId="32" borderId="10" xfId="0" applyFont="1" applyFill="1" applyBorder="1" applyAlignment="1">
      <alignment horizontal="center" vertical="center" textRotation="90" shrinkToFit="1" readingOrder="2"/>
    </xf>
    <xf numFmtId="49" fontId="68" fillId="24" borderId="10" xfId="0" applyNumberFormat="1" applyFont="1" applyFill="1" applyBorder="1" applyAlignment="1">
      <alignment horizontal="center" vertical="center" shrinkToFit="1" readingOrder="2"/>
    </xf>
    <xf numFmtId="0" fontId="69" fillId="34" borderId="10" xfId="0" applyNumberFormat="1" applyFont="1" applyFill="1" applyBorder="1" applyAlignment="1">
      <alignment horizontal="center" vertical="center" shrinkToFit="1" readingOrder="2"/>
    </xf>
    <xf numFmtId="0" fontId="28" fillId="34" borderId="10" xfId="0" applyFont="1" applyFill="1" applyBorder="1" applyAlignment="1">
      <alignment horizontal="center" vertical="center" shrinkToFit="1" readingOrder="2"/>
    </xf>
    <xf numFmtId="0" fontId="69" fillId="24" borderId="10" xfId="0" applyNumberFormat="1" applyFont="1" applyFill="1" applyBorder="1" applyAlignment="1">
      <alignment horizontal="center" vertical="center" shrinkToFit="1" readingOrder="2"/>
    </xf>
    <xf numFmtId="0" fontId="28" fillId="0" borderId="10" xfId="0" applyFont="1" applyBorder="1" applyAlignment="1">
      <alignment horizontal="center" vertical="center" shrinkToFit="1" readingOrder="2"/>
    </xf>
    <xf numFmtId="0" fontId="4" fillId="30" borderId="109" xfId="0" applyFont="1" applyFill="1" applyBorder="1" applyAlignment="1">
      <alignment horizontal="centerContinuous" vertical="center"/>
    </xf>
    <xf numFmtId="0" fontId="4" fillId="30" borderId="110" xfId="0" applyFont="1" applyFill="1" applyBorder="1" applyAlignment="1">
      <alignment horizontal="centerContinuous" vertical="center"/>
    </xf>
    <xf numFmtId="0" fontId="4" fillId="30" borderId="111" xfId="0" applyFont="1" applyFill="1" applyBorder="1" applyAlignment="1">
      <alignment horizontal="centerContinuous" vertical="center"/>
    </xf>
    <xf numFmtId="0" fontId="4" fillId="30" borderId="112" xfId="0" applyFont="1" applyFill="1" applyBorder="1" applyAlignment="1">
      <alignment horizontal="center" vertical="center"/>
    </xf>
    <xf numFmtId="0" fontId="4" fillId="30" borderId="113" xfId="0" applyFont="1" applyFill="1" applyBorder="1" applyAlignment="1">
      <alignment horizontal="center" vertical="center"/>
    </xf>
    <xf numFmtId="0" fontId="4" fillId="30" borderId="114" xfId="0" applyFont="1" applyFill="1" applyBorder="1" applyAlignment="1">
      <alignment horizontal="center" vertical="center"/>
    </xf>
    <xf numFmtId="0" fontId="4" fillId="30" borderId="115" xfId="0" applyFont="1" applyFill="1" applyBorder="1" applyAlignment="1">
      <alignment horizontal="center" vertical="center"/>
    </xf>
    <xf numFmtId="0" fontId="4" fillId="30" borderId="116" xfId="0" applyFont="1" applyFill="1" applyBorder="1" applyAlignment="1">
      <alignment horizontal="center" vertical="center"/>
    </xf>
    <xf numFmtId="0" fontId="4" fillId="30" borderId="117" xfId="0" applyFont="1" applyFill="1" applyBorder="1" applyAlignment="1">
      <alignment horizontal="center" vertical="center"/>
    </xf>
    <xf numFmtId="0" fontId="4" fillId="30" borderId="118" xfId="0" applyFont="1" applyFill="1" applyBorder="1" applyAlignment="1">
      <alignment horizontal="center" vertical="center"/>
    </xf>
    <xf numFmtId="0" fontId="4" fillId="30" borderId="119" xfId="0" applyFont="1" applyFill="1" applyBorder="1" applyAlignment="1">
      <alignment horizontal="centerContinuous" vertical="center"/>
    </xf>
    <xf numFmtId="0" fontId="4" fillId="30" borderId="120" xfId="0" applyFont="1" applyFill="1" applyBorder="1" applyAlignment="1">
      <alignment horizontal="center" vertical="center"/>
    </xf>
    <xf numFmtId="0" fontId="4" fillId="30" borderId="121" xfId="0" applyFont="1" applyFill="1" applyBorder="1" applyAlignment="1">
      <alignment horizontal="center" vertical="center"/>
    </xf>
    <xf numFmtId="0" fontId="4" fillId="30" borderId="122" xfId="0" applyFont="1" applyFill="1" applyBorder="1" applyAlignment="1">
      <alignment horizontal="center" vertical="center"/>
    </xf>
    <xf numFmtId="0" fontId="4" fillId="30" borderId="123" xfId="0" applyFont="1" applyFill="1" applyBorder="1" applyAlignment="1">
      <alignment horizontal="center" vertical="center"/>
    </xf>
    <xf numFmtId="0" fontId="4" fillId="30" borderId="124" xfId="0" applyFont="1" applyFill="1" applyBorder="1" applyAlignment="1">
      <alignment horizontal="center" vertical="center"/>
    </xf>
    <xf numFmtId="0" fontId="4" fillId="30" borderId="125" xfId="0" applyFont="1" applyFill="1" applyBorder="1" applyAlignment="1">
      <alignment horizontal="center" vertical="center"/>
    </xf>
    <xf numFmtId="0" fontId="4" fillId="30" borderId="126" xfId="0" applyFont="1" applyFill="1" applyBorder="1" applyAlignment="1">
      <alignment horizontal="center" vertical="center"/>
    </xf>
    <xf numFmtId="0" fontId="4" fillId="30" borderId="127" xfId="0" applyFont="1" applyFill="1" applyBorder="1" applyAlignment="1">
      <alignment horizontal="center" vertical="center"/>
    </xf>
    <xf numFmtId="0" fontId="64" fillId="24" borderId="20" xfId="0" applyFont="1" applyFill="1" applyBorder="1" applyAlignment="1">
      <alignment horizontal="center" vertical="center"/>
    </xf>
    <xf numFmtId="0" fontId="66" fillId="0" borderId="10" xfId="0" applyNumberFormat="1" applyFont="1" applyFill="1" applyBorder="1" applyAlignment="1">
      <alignment horizontal="center" vertical="center" shrinkToFit="1"/>
    </xf>
    <xf numFmtId="0" fontId="26" fillId="0" borderId="61" xfId="0" applyFont="1" applyBorder="1" applyAlignment="1">
      <alignment horizontal="center" vertical="center"/>
    </xf>
    <xf numFmtId="0" fontId="4" fillId="0" borderId="65" xfId="0" applyFont="1" applyFill="1" applyBorder="1" applyAlignment="1">
      <alignment horizontal="center" vertical="center" wrapText="1"/>
    </xf>
    <xf numFmtId="0" fontId="37" fillId="0" borderId="128" xfId="0" applyFont="1" applyFill="1" applyBorder="1" applyAlignment="1">
      <alignment horizontal="center" vertical="center"/>
    </xf>
    <xf numFmtId="0" fontId="37" fillId="0" borderId="129" xfId="0" applyFont="1" applyFill="1" applyBorder="1" applyAlignment="1">
      <alignment horizontal="center" vertical="center"/>
    </xf>
    <xf numFmtId="0" fontId="37" fillId="0" borderId="62" xfId="0" applyFont="1" applyFill="1" applyBorder="1" applyAlignment="1">
      <alignment horizontal="center" vertical="center"/>
    </xf>
    <xf numFmtId="0" fontId="37" fillId="0" borderId="130" xfId="0" applyFont="1" applyFill="1" applyBorder="1" applyAlignment="1">
      <alignment horizontal="center" vertical="center"/>
    </xf>
    <xf numFmtId="0" fontId="65" fillId="0" borderId="0" xfId="0" applyNumberFormat="1" applyFont="1" applyFill="1" applyBorder="1" applyAlignment="1">
      <alignment horizontal="center" vertical="center" shrinkToFit="1" readingOrder="2"/>
    </xf>
    <xf numFmtId="0" fontId="63" fillId="0" borderId="0" xfId="0" applyFont="1" applyFill="1" applyBorder="1" applyAlignment="1">
      <alignment horizontal="center" vertical="center"/>
    </xf>
    <xf numFmtId="49" fontId="65" fillId="0" borderId="0" xfId="0" applyNumberFormat="1" applyFont="1" applyFill="1" applyBorder="1" applyAlignment="1">
      <alignment horizontal="center" vertical="center" shrinkToFit="1" readingOrder="2"/>
    </xf>
    <xf numFmtId="49" fontId="40" fillId="0" borderId="0" xfId="0" applyNumberFormat="1" applyFont="1" applyFill="1" applyBorder="1" applyAlignment="1">
      <alignment horizontal="center" vertical="center" shrinkToFit="1"/>
    </xf>
    <xf numFmtId="0" fontId="40" fillId="0" borderId="0" xfId="0" applyNumberFormat="1" applyFont="1" applyFill="1" applyBorder="1" applyAlignment="1">
      <alignment horizontal="center" vertical="center" shrinkToFit="1"/>
    </xf>
    <xf numFmtId="0" fontId="4" fillId="0" borderId="0" xfId="0" applyNumberFormat="1" applyFont="1" applyFill="1" applyBorder="1" applyAlignment="1">
      <alignment horizontal="center" vertical="center"/>
    </xf>
    <xf numFmtId="0" fontId="4" fillId="0" borderId="0" xfId="0" applyFont="1" applyFill="1" applyBorder="1" applyAlignment="1">
      <alignment horizontal="center" textRotation="90" shrinkToFit="1" readingOrder="2"/>
    </xf>
    <xf numFmtId="0" fontId="46" fillId="0" borderId="0" xfId="0" applyNumberFormat="1" applyFont="1" applyFill="1" applyBorder="1" applyAlignment="1">
      <alignment horizontal="center" vertical="center" shrinkToFit="1"/>
    </xf>
    <xf numFmtId="0" fontId="68" fillId="24" borderId="101" xfId="0" applyFont="1" applyFill="1" applyBorder="1" applyAlignment="1">
      <alignment horizontal="center" vertical="center" shrinkToFit="1" readingOrder="2"/>
    </xf>
    <xf numFmtId="0" fontId="68" fillId="24" borderId="94" xfId="0" applyFont="1" applyFill="1" applyBorder="1" applyAlignment="1">
      <alignment horizontal="center" vertical="center" shrinkToFit="1" readingOrder="2"/>
    </xf>
    <xf numFmtId="0" fontId="4" fillId="30" borderId="62" xfId="0" applyFont="1" applyFill="1" applyBorder="1" applyAlignment="1">
      <alignment horizontal="center" wrapText="1"/>
    </xf>
    <xf numFmtId="0" fontId="4" fillId="0" borderId="131" xfId="0" applyFont="1" applyFill="1" applyBorder="1" applyAlignment="1">
      <alignment horizontal="center" vertical="center"/>
    </xf>
    <xf numFmtId="0" fontId="66" fillId="0" borderId="0" xfId="0" applyNumberFormat="1" applyFont="1" applyFill="1" applyBorder="1" applyAlignment="1">
      <alignment horizontal="center" vertical="center" shrinkToFit="1"/>
    </xf>
    <xf numFmtId="0" fontId="64" fillId="0" borderId="20" xfId="0" applyFont="1" applyFill="1" applyBorder="1" applyAlignment="1">
      <alignment horizontal="center" vertical="center"/>
    </xf>
    <xf numFmtId="0" fontId="26" fillId="0" borderId="0" xfId="0" applyFont="1" applyFill="1" applyBorder="1" applyAlignment="1">
      <alignment horizontal="centerContinuous" vertical="center"/>
    </xf>
    <xf numFmtId="0" fontId="64" fillId="0" borderId="0" xfId="0" applyFont="1" applyFill="1" applyBorder="1" applyAlignment="1">
      <alignment horizontal="center" vertical="center"/>
    </xf>
    <xf numFmtId="0" fontId="55" fillId="0" borderId="0" xfId="0" applyFont="1" applyFill="1" applyBorder="1" applyAlignment="1">
      <alignment horizontal="center" vertical="center" shrinkToFit="1" readingOrder="2"/>
    </xf>
    <xf numFmtId="0" fontId="27" fillId="0" borderId="0" xfId="0" applyFont="1" applyFill="1" applyBorder="1" applyAlignment="1">
      <alignment horizontal="center" vertical="center" shrinkToFit="1" readingOrder="2"/>
    </xf>
    <xf numFmtId="49" fontId="39" fillId="32" borderId="51" xfId="0" applyNumberFormat="1" applyFont="1" applyFill="1" applyBorder="1" applyAlignment="1" applyProtection="1">
      <alignment horizontal="center" vertical="center" shrinkToFit="1"/>
      <protection hidden="1"/>
    </xf>
    <xf numFmtId="49" fontId="39" fillId="32" borderId="49" xfId="0" applyNumberFormat="1" applyFont="1" applyFill="1" applyBorder="1" applyAlignment="1" applyProtection="1">
      <alignment horizontal="center" vertical="center" shrinkToFit="1"/>
      <protection hidden="1"/>
    </xf>
    <xf numFmtId="49" fontId="39" fillId="28" borderId="51" xfId="0" applyNumberFormat="1" applyFont="1" applyFill="1" applyBorder="1" applyAlignment="1" applyProtection="1">
      <alignment horizontal="center" vertical="center" textRotation="90" shrinkToFit="1"/>
      <protection hidden="1"/>
    </xf>
    <xf numFmtId="49" fontId="39" fillId="28" borderId="49" xfId="0" applyNumberFormat="1" applyFont="1" applyFill="1" applyBorder="1" applyAlignment="1" applyProtection="1">
      <alignment horizontal="center" vertical="center" textRotation="90" shrinkToFit="1"/>
      <protection hidden="1"/>
    </xf>
    <xf numFmtId="49" fontId="39" fillId="34" borderId="51" xfId="0" applyNumberFormat="1" applyFont="1" applyFill="1" applyBorder="1" applyAlignment="1" applyProtection="1">
      <alignment horizontal="center" vertical="center" shrinkToFit="1"/>
      <protection hidden="1"/>
    </xf>
    <xf numFmtId="49" fontId="39" fillId="34" borderId="80" xfId="0" applyNumberFormat="1" applyFont="1" applyFill="1" applyBorder="1" applyAlignment="1" applyProtection="1">
      <alignment horizontal="center" vertical="center" shrinkToFit="1"/>
      <protection hidden="1"/>
    </xf>
    <xf numFmtId="49" fontId="39" fillId="34" borderId="82" xfId="0" applyNumberFormat="1" applyFont="1" applyFill="1" applyBorder="1" applyAlignment="1" applyProtection="1">
      <alignment horizontal="center" vertical="center" shrinkToFit="1"/>
      <protection hidden="1"/>
    </xf>
    <xf numFmtId="0" fontId="30" fillId="0" borderId="58" xfId="37" applyFont="1" applyBorder="1" applyAlignment="1" applyProtection="1">
      <alignment horizontal="right" vertical="center"/>
      <protection hidden="1"/>
    </xf>
    <xf numFmtId="0" fontId="30" fillId="0" borderId="59" xfId="37" applyFont="1" applyBorder="1" applyAlignment="1" applyProtection="1">
      <alignment horizontal="right" vertical="center"/>
      <protection hidden="1"/>
    </xf>
    <xf numFmtId="0" fontId="30" fillId="0" borderId="60" xfId="37" applyFont="1" applyBorder="1" applyAlignment="1" applyProtection="1">
      <alignment horizontal="right" vertical="center"/>
      <protection hidden="1"/>
    </xf>
    <xf numFmtId="0" fontId="4" fillId="24" borderId="43" xfId="0" applyFont="1" applyFill="1" applyBorder="1" applyAlignment="1">
      <alignment horizontal="center" vertical="center"/>
    </xf>
    <xf numFmtId="0" fontId="4" fillId="24" borderId="44" xfId="0" applyFont="1" applyFill="1" applyBorder="1" applyAlignment="1">
      <alignment horizontal="center" vertical="center"/>
    </xf>
    <xf numFmtId="0" fontId="1" fillId="27" borderId="51" xfId="37" applyFont="1" applyFill="1" applyBorder="1" applyAlignment="1" applyProtection="1">
      <alignment horizontal="center" vertical="center"/>
      <protection hidden="1"/>
    </xf>
    <xf numFmtId="0" fontId="2" fillId="27" borderId="49" xfId="37" applyFill="1" applyBorder="1" applyAlignment="1" applyProtection="1">
      <alignment horizontal="center" vertical="center"/>
      <protection hidden="1"/>
    </xf>
    <xf numFmtId="0" fontId="2" fillId="27" borderId="51" xfId="37" applyFill="1" applyBorder="1" applyAlignment="1" applyProtection="1">
      <alignment horizontal="center" vertical="center"/>
      <protection hidden="1"/>
    </xf>
    <xf numFmtId="0" fontId="36" fillId="0" borderId="0" xfId="37" applyFont="1" applyFill="1" applyBorder="1" applyAlignment="1" applyProtection="1">
      <alignment horizontal="center" vertical="center" shrinkToFit="1"/>
      <protection hidden="1"/>
    </xf>
    <xf numFmtId="0" fontId="36" fillId="0" borderId="54" xfId="37" applyFont="1" applyFill="1" applyBorder="1" applyAlignment="1" applyProtection="1">
      <alignment horizontal="center" vertical="center" shrinkToFit="1"/>
      <protection hidden="1"/>
    </xf>
    <xf numFmtId="0" fontId="30" fillId="28" borderId="53" xfId="37" applyFont="1" applyFill="1" applyBorder="1" applyAlignment="1" applyProtection="1">
      <alignment horizontal="center" vertical="center"/>
      <protection hidden="1"/>
    </xf>
    <xf numFmtId="0" fontId="30" fillId="28" borderId="41" xfId="37" applyFont="1" applyFill="1" applyBorder="1" applyAlignment="1" applyProtection="1">
      <alignment horizontal="center" vertical="center"/>
      <protection hidden="1"/>
    </xf>
    <xf numFmtId="0" fontId="31" fillId="0" borderId="56" xfId="37" applyFont="1" applyBorder="1" applyAlignment="1" applyProtection="1">
      <alignment horizontal="center" vertical="top"/>
      <protection hidden="1"/>
    </xf>
    <xf numFmtId="0" fontId="31" fillId="0" borderId="57" xfId="37" applyFont="1" applyBorder="1" applyAlignment="1" applyProtection="1">
      <alignment horizontal="center" vertical="top"/>
      <protection hidden="1"/>
    </xf>
    <xf numFmtId="0" fontId="30" fillId="29" borderId="53" xfId="37" applyFont="1" applyFill="1" applyBorder="1" applyAlignment="1" applyProtection="1">
      <alignment horizontal="center" vertical="center"/>
      <protection hidden="1"/>
    </xf>
    <xf numFmtId="0" fontId="30" fillId="29" borderId="41" xfId="37" applyFont="1" applyFill="1" applyBorder="1" applyAlignment="1" applyProtection="1">
      <alignment horizontal="center" vertical="center"/>
      <protection hidden="1"/>
    </xf>
    <xf numFmtId="0" fontId="27" fillId="0" borderId="27" xfId="0" applyFont="1" applyBorder="1" applyAlignment="1">
      <alignment horizontal="center" vertical="center"/>
    </xf>
    <xf numFmtId="0" fontId="27" fillId="0" borderId="22" xfId="0" applyFont="1" applyBorder="1" applyAlignment="1">
      <alignment horizontal="center" vertical="center"/>
    </xf>
    <xf numFmtId="0" fontId="27" fillId="0" borderId="28" xfId="0" applyFont="1" applyBorder="1" applyAlignment="1">
      <alignment horizontal="center" vertical="center"/>
    </xf>
    <xf numFmtId="0" fontId="24" fillId="25" borderId="11" xfId="0" applyFont="1" applyFill="1" applyBorder="1" applyAlignment="1">
      <alignment horizontal="center" vertical="center"/>
    </xf>
    <xf numFmtId="0" fontId="24" fillId="25" borderId="12" xfId="0" applyFont="1" applyFill="1" applyBorder="1" applyAlignment="1">
      <alignment horizontal="center" vertical="center"/>
    </xf>
    <xf numFmtId="0" fontId="24" fillId="25" borderId="13" xfId="0" applyFont="1" applyFill="1" applyBorder="1" applyAlignment="1">
      <alignment horizontal="center" vertical="center"/>
    </xf>
    <xf numFmtId="0" fontId="25" fillId="25" borderId="16" xfId="0" applyFont="1" applyFill="1" applyBorder="1" applyAlignment="1">
      <alignment horizontal="center" vertical="center" readingOrder="2"/>
    </xf>
    <xf numFmtId="0" fontId="25" fillId="25" borderId="17" xfId="0" applyFont="1" applyFill="1" applyBorder="1" applyAlignment="1">
      <alignment horizontal="center" vertical="center" readingOrder="2"/>
    </xf>
    <xf numFmtId="0" fontId="25" fillId="25" borderId="18" xfId="0" applyFont="1" applyFill="1" applyBorder="1" applyAlignment="1">
      <alignment horizontal="center" vertical="center" readingOrder="2"/>
    </xf>
    <xf numFmtId="0" fontId="27" fillId="0" borderId="26" xfId="0" applyFont="1" applyBorder="1" applyAlignment="1">
      <alignment horizontal="center" vertical="center"/>
    </xf>
    <xf numFmtId="0" fontId="27" fillId="26" borderId="27" xfId="0" applyFont="1" applyFill="1" applyBorder="1" applyAlignment="1">
      <alignment horizontal="center" vertical="center"/>
    </xf>
    <xf numFmtId="0" fontId="27" fillId="26" borderId="22" xfId="0" applyFont="1" applyFill="1" applyBorder="1" applyAlignment="1">
      <alignment horizontal="center" vertical="center"/>
    </xf>
    <xf numFmtId="0" fontId="27" fillId="26" borderId="26" xfId="0" applyFont="1" applyFill="1" applyBorder="1" applyAlignment="1">
      <alignment horizontal="center" vertical="center"/>
    </xf>
  </cellXfs>
  <cellStyles count="45">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rmal" xfId="0" builtinId="0"/>
    <cellStyle name="Normal 2" xfId="37"/>
    <cellStyle name="Normal 2 2" xfId="38"/>
    <cellStyle name="Normal 3" xfId="39"/>
    <cellStyle name="Note" xfId="40"/>
    <cellStyle name="Output" xfId="41"/>
    <cellStyle name="Title" xfId="42"/>
    <cellStyle name="Total" xfId="43"/>
    <cellStyle name="Warning Text" xfId="44"/>
  </cellStyles>
  <dxfs count="320">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color theme="0"/>
      </font>
    </dxf>
    <dxf>
      <font>
        <color theme="0"/>
      </font>
    </dxf>
    <dxf>
      <font>
        <color theme="0"/>
      </font>
    </dxf>
    <dxf>
      <font>
        <color theme="0"/>
      </font>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u/>
      </font>
      <fill>
        <patternFill>
          <bgColor theme="5" tint="0.59996337778862885"/>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u/>
      </font>
      <fill>
        <patternFill>
          <bgColor theme="5" tint="0.59996337778862885"/>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u/>
      </font>
      <fill>
        <patternFill>
          <bgColor theme="5" tint="0.59996337778862885"/>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u/>
      </font>
      <fill>
        <patternFill>
          <bgColor theme="5" tint="0.59996337778862885"/>
        </patternFill>
      </fill>
    </dxf>
    <dxf>
      <font>
        <b/>
        <i val="0"/>
        <color theme="0" tint="-4.9989318521683403E-2"/>
      </font>
      <fill>
        <patternFill>
          <bgColor rgb="FFFF0000"/>
        </patternFill>
      </fill>
    </dxf>
    <dxf>
      <font>
        <b/>
        <i val="0"/>
        <color theme="0" tint="-4.9989318521683403E-2"/>
      </font>
      <fill>
        <patternFill>
          <bgColor rgb="FFFF0000"/>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u/>
      </font>
      <fill>
        <patternFill>
          <bgColor theme="5" tint="0.59996337778862885"/>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strike val="0"/>
        <outline val="0"/>
        <shadow val="0"/>
        <u val="none"/>
        <vertAlign val="baseline"/>
        <sz val="12"/>
        <color auto="1"/>
        <name val="Arial"/>
        <scheme val="none"/>
      </font>
      <alignment horizontal="center" vertical="center" textRotation="0" wrapText="0" indent="0" justifyLastLine="0" shrinkToFit="0" readingOrder="0"/>
    </dxf>
    <dxf>
      <font>
        <b/>
        <strike val="0"/>
        <outline val="0"/>
        <shadow val="0"/>
        <u val="none"/>
        <vertAlign val="baseline"/>
        <sz val="12"/>
        <color auto="1"/>
        <name val="Arial"/>
        <scheme val="none"/>
      </font>
      <alignment horizontal="center" vertical="center" textRotation="0" wrapText="0" indent="0" justifyLastLine="0" shrinkToFit="0" readingOrder="0"/>
    </dxf>
    <dxf>
      <font>
        <b/>
        <strike val="0"/>
        <outline val="0"/>
        <shadow val="0"/>
        <u val="none"/>
        <vertAlign val="baseline"/>
        <sz val="12"/>
        <color auto="1"/>
        <name val="Arial"/>
        <scheme val="none"/>
      </font>
      <alignment horizontal="center" vertical="center" textRotation="0" wrapText="0" indent="0" justifyLastLine="0" shrinkToFit="0" readingOrder="0"/>
    </dxf>
    <dxf>
      <font>
        <b/>
        <strike val="0"/>
        <outline val="0"/>
        <shadow val="0"/>
        <u val="none"/>
        <vertAlign val="baseline"/>
        <sz val="12"/>
        <color auto="1"/>
        <name val="Arial"/>
        <scheme val="none"/>
      </font>
      <alignment horizontal="center" vertical="center" textRotation="0" wrapText="0" indent="0" justifyLastLine="0" shrinkToFit="0" readingOrder="0"/>
    </dxf>
    <dxf>
      <font>
        <b/>
        <strike val="0"/>
        <outline val="0"/>
        <shadow val="0"/>
        <u val="none"/>
        <vertAlign val="baseline"/>
        <sz val="12"/>
        <color auto="1"/>
        <name val="Arial"/>
        <scheme val="none"/>
      </font>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31295</xdr:colOff>
      <xdr:row>25</xdr:row>
      <xdr:rowOff>27213</xdr:rowOff>
    </xdr:from>
    <xdr:to>
      <xdr:col>21</xdr:col>
      <xdr:colOff>15875</xdr:colOff>
      <xdr:row>26</xdr:row>
      <xdr:rowOff>111125</xdr:rowOff>
    </xdr:to>
    <xdr:sp macro="" textlink="">
      <xdr:nvSpPr>
        <xdr:cNvPr id="3" name="مستطيل 2"/>
        <xdr:cNvSpPr/>
      </xdr:nvSpPr>
      <xdr:spPr>
        <a:xfrm>
          <a:off x="9870963875" y="8266338"/>
          <a:ext cx="10843080" cy="718912"/>
        </a:xfrm>
        <a:prstGeom prst="rect">
          <a:avLst/>
        </a:prstGeom>
        <a:solidFill>
          <a:schemeClr val="accent2"/>
        </a:solidFill>
      </xdr:spPr>
      <xdr:style>
        <a:lnRef idx="2">
          <a:schemeClr val="accent2"/>
        </a:lnRef>
        <a:fillRef idx="1">
          <a:schemeClr val="lt1"/>
        </a:fillRef>
        <a:effectRef idx="0">
          <a:schemeClr val="accent2"/>
        </a:effectRef>
        <a:fontRef idx="minor">
          <a:schemeClr val="dk1"/>
        </a:fontRef>
      </xdr:style>
      <xdr:txBody>
        <a:bodyPr vertOverflow="clip" horzOverflow="clip" rtlCol="1" anchor="t"/>
        <a:lstStyle/>
        <a:p>
          <a:pPr algn="r" rtl="1"/>
          <a:endParaRPr lang="ar-IQ" sz="1100"/>
        </a:p>
      </xdr:txBody>
    </xdr:sp>
    <xdr:clientData/>
  </xdr:twoCellAnchor>
  <xdr:twoCellAnchor>
    <xdr:from>
      <xdr:col>3</xdr:col>
      <xdr:colOff>0</xdr:colOff>
      <xdr:row>33</xdr:row>
      <xdr:rowOff>16631</xdr:rowOff>
    </xdr:from>
    <xdr:to>
      <xdr:col>23</xdr:col>
      <xdr:colOff>0</xdr:colOff>
      <xdr:row>35</xdr:row>
      <xdr:rowOff>3025</xdr:rowOff>
    </xdr:to>
    <xdr:sp macro="" textlink="">
      <xdr:nvSpPr>
        <xdr:cNvPr id="4" name="مستطيل 3"/>
        <xdr:cNvSpPr/>
      </xdr:nvSpPr>
      <xdr:spPr>
        <a:xfrm>
          <a:off x="9869773250" y="10922756"/>
          <a:ext cx="12065000" cy="700769"/>
        </a:xfrm>
        <a:prstGeom prst="rect">
          <a:avLst/>
        </a:prstGeom>
        <a:solidFill>
          <a:schemeClr val="accent2"/>
        </a:solidFill>
      </xdr:spPr>
      <xdr:style>
        <a:lnRef idx="2">
          <a:schemeClr val="accent2"/>
        </a:lnRef>
        <a:fillRef idx="1">
          <a:schemeClr val="lt1"/>
        </a:fillRef>
        <a:effectRef idx="0">
          <a:schemeClr val="accent2"/>
        </a:effectRef>
        <a:fontRef idx="minor">
          <a:schemeClr val="dk1"/>
        </a:fontRef>
      </xdr:style>
      <xdr:txBody>
        <a:bodyPr vertOverflow="clip" horzOverflow="clip" rtlCol="1" anchor="t"/>
        <a:lstStyle/>
        <a:p>
          <a:pPr algn="r" rtl="1"/>
          <a:endParaRPr lang="ar-IQ" sz="1100"/>
        </a:p>
      </xdr:txBody>
    </xdr:sp>
    <xdr:clientData/>
  </xdr:twoCellAnchor>
  <xdr:twoCellAnchor>
    <xdr:from>
      <xdr:col>42</xdr:col>
      <xdr:colOff>250032</xdr:colOff>
      <xdr:row>6</xdr:row>
      <xdr:rowOff>166688</xdr:rowOff>
    </xdr:from>
    <xdr:to>
      <xdr:col>43</xdr:col>
      <xdr:colOff>583406</xdr:colOff>
      <xdr:row>7</xdr:row>
      <xdr:rowOff>47625</xdr:rowOff>
    </xdr:to>
    <xdr:sp macro="" textlink="">
      <xdr:nvSpPr>
        <xdr:cNvPr id="6" name="سهم إلى اليسار 5"/>
        <xdr:cNvSpPr/>
      </xdr:nvSpPr>
      <xdr:spPr>
        <a:xfrm>
          <a:off x="9922787812" y="4024313"/>
          <a:ext cx="940593" cy="523875"/>
        </a:xfrm>
        <a:prstGeom prst="leftArrow">
          <a:avLst/>
        </a:prstGeom>
      </xdr:spPr>
      <xdr:style>
        <a:lnRef idx="2">
          <a:schemeClr val="accent6"/>
        </a:lnRef>
        <a:fillRef idx="1">
          <a:schemeClr val="lt1"/>
        </a:fillRef>
        <a:effectRef idx="0">
          <a:schemeClr val="accent6"/>
        </a:effectRef>
        <a:fontRef idx="minor">
          <a:schemeClr val="dk1"/>
        </a:fontRef>
      </xdr:style>
      <xdr:txBody>
        <a:bodyPr vertOverflow="clip" horzOverflow="clip" rtlCol="1" anchor="ctr"/>
        <a:lstStyle/>
        <a:p>
          <a:pPr algn="ctr" rtl="1"/>
          <a:r>
            <a:rPr lang="ar-IQ" sz="1100" b="1">
              <a:solidFill>
                <a:srgbClr val="FF0000"/>
              </a:solidFill>
            </a:rPr>
            <a:t>رمز المعلم</a:t>
          </a:r>
        </a:p>
      </xdr:txBody>
    </xdr:sp>
    <xdr:clientData/>
  </xdr:twoCellAnchor>
  <xdr:twoCellAnchor>
    <xdr:from>
      <xdr:col>69</xdr:col>
      <xdr:colOff>166682</xdr:colOff>
      <xdr:row>15</xdr:row>
      <xdr:rowOff>190500</xdr:rowOff>
    </xdr:from>
    <xdr:to>
      <xdr:col>75</xdr:col>
      <xdr:colOff>154780</xdr:colOff>
      <xdr:row>17</xdr:row>
      <xdr:rowOff>59532</xdr:rowOff>
    </xdr:to>
    <xdr:sp macro="" textlink="">
      <xdr:nvSpPr>
        <xdr:cNvPr id="7" name="سهم إلى اليمين 6"/>
        <xdr:cNvSpPr/>
      </xdr:nvSpPr>
      <xdr:spPr>
        <a:xfrm>
          <a:off x="9902975813" y="9405938"/>
          <a:ext cx="3631411" cy="1178719"/>
        </a:xfrm>
        <a:prstGeom prst="rightArrow">
          <a:avLst/>
        </a:prstGeom>
      </xdr:spPr>
      <xdr:style>
        <a:lnRef idx="2">
          <a:schemeClr val="accent6"/>
        </a:lnRef>
        <a:fillRef idx="1">
          <a:schemeClr val="lt1"/>
        </a:fillRef>
        <a:effectRef idx="0">
          <a:schemeClr val="accent6"/>
        </a:effectRef>
        <a:fontRef idx="minor">
          <a:schemeClr val="dk1"/>
        </a:fontRef>
      </xdr:style>
      <xdr:txBody>
        <a:bodyPr vertOverflow="clip" horzOverflow="clip" rtlCol="1" anchor="ctr"/>
        <a:lstStyle/>
        <a:p>
          <a:pPr algn="ctr" rtl="1"/>
          <a:r>
            <a:rPr lang="ar-IQ" sz="1200" b="1">
              <a:solidFill>
                <a:sysClr val="windowText" lastClr="000000"/>
              </a:solidFill>
            </a:rPr>
            <a:t>المطلوب ادراج عدد حصص المادة التي بعهدة المعلم رقم </a:t>
          </a:r>
          <a:r>
            <a:rPr lang="ar-IQ" sz="1200" b="1" baseline="0">
              <a:solidFill>
                <a:sysClr val="windowText" lastClr="000000"/>
              </a:solidFill>
            </a:rPr>
            <a:t>2  عند تقاطع الفصل والمادة</a:t>
          </a:r>
          <a:endParaRPr lang="ar-IQ" sz="1200" b="1">
            <a:solidFill>
              <a:sysClr val="windowText" lastClr="000000"/>
            </a:solidFill>
          </a:endParaRPr>
        </a:p>
      </xdr:txBody>
    </xdr:sp>
    <xdr:clientData/>
  </xdr:twoCellAnchor>
  <xdr:twoCellAnchor>
    <xdr:from>
      <xdr:col>69</xdr:col>
      <xdr:colOff>345278</xdr:colOff>
      <xdr:row>17</xdr:row>
      <xdr:rowOff>35719</xdr:rowOff>
    </xdr:from>
    <xdr:to>
      <xdr:col>74</xdr:col>
      <xdr:colOff>404812</xdr:colOff>
      <xdr:row>19</xdr:row>
      <xdr:rowOff>178593</xdr:rowOff>
    </xdr:to>
    <xdr:sp macro="" textlink="">
      <xdr:nvSpPr>
        <xdr:cNvPr id="8" name="سهم إلى اليمين 7"/>
        <xdr:cNvSpPr/>
      </xdr:nvSpPr>
      <xdr:spPr>
        <a:xfrm>
          <a:off x="9903333000" y="10560844"/>
          <a:ext cx="3095628" cy="1119187"/>
        </a:xfrm>
        <a:prstGeom prst="rightArrow">
          <a:avLst/>
        </a:prstGeom>
      </xdr:spPr>
      <xdr:style>
        <a:lnRef idx="2">
          <a:schemeClr val="accent6"/>
        </a:lnRef>
        <a:fillRef idx="1">
          <a:schemeClr val="lt1"/>
        </a:fillRef>
        <a:effectRef idx="0">
          <a:schemeClr val="accent6"/>
        </a:effectRef>
        <a:fontRef idx="minor">
          <a:schemeClr val="dk1"/>
        </a:fontRef>
      </xdr:style>
      <xdr:txBody>
        <a:bodyPr vertOverflow="clip" horzOverflow="clip" rtlCol="1" anchor="ctr"/>
        <a:lstStyle/>
        <a:p>
          <a:pPr rtl="1"/>
          <a:r>
            <a:rPr lang="ar-IQ" sz="1100" b="1">
              <a:solidFill>
                <a:schemeClr val="dk1"/>
              </a:solidFill>
              <a:effectLst/>
              <a:latin typeface="+mn-lt"/>
              <a:ea typeface="+mn-ea"/>
              <a:cs typeface="+mn-cs"/>
            </a:rPr>
            <a:t>المطلوب ادراج عدد حصص المادة التي بعهدة المعلم رقم </a:t>
          </a:r>
          <a:r>
            <a:rPr lang="ar-IQ" sz="1100" b="1" baseline="0">
              <a:solidFill>
                <a:schemeClr val="dk1"/>
              </a:solidFill>
              <a:effectLst/>
              <a:latin typeface="+mn-lt"/>
              <a:ea typeface="+mn-ea"/>
              <a:cs typeface="+mn-cs"/>
            </a:rPr>
            <a:t>2  عند تقاطع الفصل والمادة</a:t>
          </a:r>
          <a:endParaRPr lang="ar-IQ" sz="1200">
            <a:effectLst/>
          </a:endParaRPr>
        </a:p>
      </xdr:txBody>
    </xdr:sp>
    <xdr:clientData/>
  </xdr:twoCellAnchor>
  <xdr:twoCellAnchor>
    <xdr:from>
      <xdr:col>69</xdr:col>
      <xdr:colOff>285747</xdr:colOff>
      <xdr:row>19</xdr:row>
      <xdr:rowOff>321469</xdr:rowOff>
    </xdr:from>
    <xdr:to>
      <xdr:col>74</xdr:col>
      <xdr:colOff>23812</xdr:colOff>
      <xdr:row>21</xdr:row>
      <xdr:rowOff>202406</xdr:rowOff>
    </xdr:to>
    <xdr:sp macro="" textlink="">
      <xdr:nvSpPr>
        <xdr:cNvPr id="9" name="سهم إلى اليمين 8"/>
        <xdr:cNvSpPr/>
      </xdr:nvSpPr>
      <xdr:spPr>
        <a:xfrm>
          <a:off x="9903714000" y="11822907"/>
          <a:ext cx="2774159" cy="1190624"/>
        </a:xfrm>
        <a:prstGeom prst="rightArrow">
          <a:avLst/>
        </a:prstGeom>
      </xdr:spPr>
      <xdr:style>
        <a:lnRef idx="2">
          <a:schemeClr val="accent6"/>
        </a:lnRef>
        <a:fillRef idx="1">
          <a:schemeClr val="lt1"/>
        </a:fillRef>
        <a:effectRef idx="0">
          <a:schemeClr val="accent6"/>
        </a:effectRef>
        <a:fontRef idx="minor">
          <a:schemeClr val="dk1"/>
        </a:fontRef>
      </xdr:style>
      <xdr:txBody>
        <a:bodyPr vertOverflow="clip" horzOverflow="clip" rtlCol="1" anchor="ctr"/>
        <a:lstStyle/>
        <a:p>
          <a:pPr rtl="1"/>
          <a:r>
            <a:rPr lang="ar-IQ" sz="1100" b="1">
              <a:solidFill>
                <a:schemeClr val="dk1"/>
              </a:solidFill>
              <a:effectLst/>
              <a:latin typeface="+mn-lt"/>
              <a:ea typeface="+mn-ea"/>
              <a:cs typeface="+mn-cs"/>
            </a:rPr>
            <a:t>المطلوب ادراج عدد حصص المادة التي بعهدة المعلم رقم </a:t>
          </a:r>
          <a:r>
            <a:rPr lang="ar-IQ" sz="1100" b="1" baseline="0">
              <a:solidFill>
                <a:schemeClr val="dk1"/>
              </a:solidFill>
              <a:effectLst/>
              <a:latin typeface="+mn-lt"/>
              <a:ea typeface="+mn-ea"/>
              <a:cs typeface="+mn-cs"/>
            </a:rPr>
            <a:t>2  عند تقاطع الفصل والمادة</a:t>
          </a:r>
          <a:endParaRPr lang="ar-IQ" sz="1200">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23809</xdr:colOff>
      <xdr:row>7</xdr:row>
      <xdr:rowOff>2380</xdr:rowOff>
    </xdr:from>
    <xdr:to>
      <xdr:col>13</xdr:col>
      <xdr:colOff>352425</xdr:colOff>
      <xdr:row>9</xdr:row>
      <xdr:rowOff>4762</xdr:rowOff>
    </xdr:to>
    <xdr:sp macro="" textlink="">
      <xdr:nvSpPr>
        <xdr:cNvPr id="2" name="سهم إلى اليمين 1"/>
        <xdr:cNvSpPr/>
      </xdr:nvSpPr>
      <xdr:spPr>
        <a:xfrm>
          <a:off x="9979894950" y="1116805"/>
          <a:ext cx="4719641" cy="573882"/>
        </a:xfrm>
        <a:prstGeom prst="rightArrow">
          <a:avLst/>
        </a:prstGeom>
      </xdr:spPr>
      <xdr:style>
        <a:lnRef idx="2">
          <a:schemeClr val="accent6"/>
        </a:lnRef>
        <a:fillRef idx="1">
          <a:schemeClr val="lt1"/>
        </a:fillRef>
        <a:effectRef idx="0">
          <a:schemeClr val="accent6"/>
        </a:effectRef>
        <a:fontRef idx="minor">
          <a:schemeClr val="dk1"/>
        </a:fontRef>
      </xdr:style>
      <xdr:txBody>
        <a:bodyPr vertOverflow="clip" horzOverflow="clip" rtlCol="1" anchor="ctr"/>
        <a:lstStyle/>
        <a:p>
          <a:pPr rtl="1"/>
          <a:r>
            <a:rPr lang="ar-IQ" sz="1100" b="1">
              <a:solidFill>
                <a:schemeClr val="dk1"/>
              </a:solidFill>
              <a:effectLst/>
              <a:latin typeface="+mn-lt"/>
              <a:ea typeface="+mn-ea"/>
              <a:cs typeface="+mn-cs"/>
            </a:rPr>
            <a:t>المطلوب ادراج عدد حصص المادة التي بعهدة المعلم رقم </a:t>
          </a:r>
          <a:r>
            <a:rPr lang="ar-IQ" sz="1100" b="1" baseline="0">
              <a:solidFill>
                <a:schemeClr val="dk1"/>
              </a:solidFill>
              <a:effectLst/>
              <a:latin typeface="+mn-lt"/>
              <a:ea typeface="+mn-ea"/>
              <a:cs typeface="+mn-cs"/>
            </a:rPr>
            <a:t>1 عند تقاطع الفصل والمادة</a:t>
          </a:r>
          <a:endParaRPr lang="ar-IQ" sz="1200">
            <a:effectLst/>
          </a:endParaRPr>
        </a:p>
      </xdr:txBody>
    </xdr:sp>
    <xdr:clientData/>
  </xdr:twoCellAnchor>
  <xdr:twoCellAnchor>
    <xdr:from>
      <xdr:col>10</xdr:col>
      <xdr:colOff>35715</xdr:colOff>
      <xdr:row>5</xdr:row>
      <xdr:rowOff>147638</xdr:rowOff>
    </xdr:from>
    <xdr:to>
      <xdr:col>17</xdr:col>
      <xdr:colOff>361949</xdr:colOff>
      <xdr:row>7</xdr:row>
      <xdr:rowOff>130969</xdr:rowOff>
    </xdr:to>
    <xdr:sp macro="" textlink="">
      <xdr:nvSpPr>
        <xdr:cNvPr id="3" name="سهم إلى اليمين 2"/>
        <xdr:cNvSpPr/>
      </xdr:nvSpPr>
      <xdr:spPr>
        <a:xfrm>
          <a:off x="9977447026" y="823913"/>
          <a:ext cx="4593434" cy="421481"/>
        </a:xfrm>
        <a:prstGeom prst="rightArrow">
          <a:avLst/>
        </a:prstGeom>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1" fromWordArt="0" anchor="ctr" anchorCtr="0" forceAA="0" compatLnSpc="1">
          <a:prstTxWarp prst="textNoShape">
            <a:avLst/>
          </a:prstTxWarp>
          <a:noAutofit/>
        </a:bodyPr>
        <a:lstStyle/>
        <a:p>
          <a:pPr rtl="1"/>
          <a:r>
            <a:rPr lang="ar-IQ" sz="1100" b="1">
              <a:solidFill>
                <a:schemeClr val="dk1"/>
              </a:solidFill>
              <a:effectLst/>
              <a:latin typeface="+mn-lt"/>
              <a:ea typeface="+mn-ea"/>
              <a:cs typeface="+mn-cs"/>
            </a:rPr>
            <a:t>المطلوب ادراج عدد حصص المادة التي بعهدة المعلم رقم </a:t>
          </a:r>
          <a:r>
            <a:rPr lang="ar-IQ" sz="1100" b="1" baseline="0">
              <a:solidFill>
                <a:schemeClr val="dk1"/>
              </a:solidFill>
              <a:effectLst/>
              <a:latin typeface="+mn-lt"/>
              <a:ea typeface="+mn-ea"/>
              <a:cs typeface="+mn-cs"/>
            </a:rPr>
            <a:t>1  عند تقاطع الفصل والمادة</a:t>
          </a:r>
          <a:endParaRPr lang="ar-IQ" sz="1200">
            <a:effectLst/>
          </a:endParaRPr>
        </a:p>
      </xdr:txBody>
    </xdr:sp>
    <xdr:clientData/>
  </xdr:twoCellAnchor>
  <xdr:twoCellAnchor>
    <xdr:from>
      <xdr:col>6</xdr:col>
      <xdr:colOff>6231</xdr:colOff>
      <xdr:row>14</xdr:row>
      <xdr:rowOff>154275</xdr:rowOff>
    </xdr:from>
    <xdr:to>
      <xdr:col>14</xdr:col>
      <xdr:colOff>156177</xdr:colOff>
      <xdr:row>17</xdr:row>
      <xdr:rowOff>75693</xdr:rowOff>
    </xdr:to>
    <xdr:sp macro="" textlink="">
      <xdr:nvSpPr>
        <xdr:cNvPr id="4" name="سهم إلى اليمين 3"/>
        <xdr:cNvSpPr/>
      </xdr:nvSpPr>
      <xdr:spPr>
        <a:xfrm rot="502192">
          <a:off x="9979481598" y="3268950"/>
          <a:ext cx="5150571" cy="778668"/>
        </a:xfrm>
        <a:prstGeom prst="rightArrow">
          <a:avLst/>
        </a:prstGeom>
      </xdr:spPr>
      <xdr:style>
        <a:lnRef idx="2">
          <a:schemeClr val="accent6"/>
        </a:lnRef>
        <a:fillRef idx="1">
          <a:schemeClr val="lt1"/>
        </a:fillRef>
        <a:effectRef idx="0">
          <a:schemeClr val="accent6"/>
        </a:effectRef>
        <a:fontRef idx="minor">
          <a:schemeClr val="dk1"/>
        </a:fontRef>
      </xdr:style>
      <xdr:txBody>
        <a:bodyPr vertOverflow="clip" horzOverflow="clip" rtlCol="1" anchor="ctr"/>
        <a:lstStyle/>
        <a:p>
          <a:pPr algn="ctr" rtl="1"/>
          <a:r>
            <a:rPr lang="ar-IQ" sz="1200" b="1">
              <a:solidFill>
                <a:sysClr val="windowText" lastClr="000000"/>
              </a:solidFill>
            </a:rPr>
            <a:t>المطلوب ادراج عدد حصص المادة التي بعهدة المعلم رقم </a:t>
          </a:r>
          <a:r>
            <a:rPr lang="ar-IQ" sz="1200" b="1" baseline="0">
              <a:solidFill>
                <a:sysClr val="windowText" lastClr="000000"/>
              </a:solidFill>
            </a:rPr>
            <a:t>2  عند تقاطع الفصل والمادة</a:t>
          </a:r>
          <a:endParaRPr lang="ar-IQ" sz="1200" b="1">
            <a:solidFill>
              <a:sysClr val="windowText" lastClr="000000"/>
            </a:solidFill>
          </a:endParaRPr>
        </a:p>
      </xdr:txBody>
    </xdr:sp>
    <xdr:clientData/>
  </xdr:twoCellAnchor>
  <xdr:twoCellAnchor>
    <xdr:from>
      <xdr:col>9</xdr:col>
      <xdr:colOff>21873</xdr:colOff>
      <xdr:row>16</xdr:row>
      <xdr:rowOff>44623</xdr:rowOff>
    </xdr:from>
    <xdr:to>
      <xdr:col>15</xdr:col>
      <xdr:colOff>524966</xdr:colOff>
      <xdr:row>18</xdr:row>
      <xdr:rowOff>187497</xdr:rowOff>
    </xdr:to>
    <xdr:sp macro="" textlink="">
      <xdr:nvSpPr>
        <xdr:cNvPr id="5" name="سهم إلى اليمين 4"/>
        <xdr:cNvSpPr/>
      </xdr:nvSpPr>
      <xdr:spPr>
        <a:xfrm rot="440548">
          <a:off x="9978503209" y="3730798"/>
          <a:ext cx="4160693" cy="714374"/>
        </a:xfrm>
        <a:prstGeom prst="rightArrow">
          <a:avLst/>
        </a:prstGeom>
      </xdr:spPr>
      <xdr:style>
        <a:lnRef idx="2">
          <a:schemeClr val="accent6"/>
        </a:lnRef>
        <a:fillRef idx="1">
          <a:schemeClr val="lt1"/>
        </a:fillRef>
        <a:effectRef idx="0">
          <a:schemeClr val="accent6"/>
        </a:effectRef>
        <a:fontRef idx="minor">
          <a:schemeClr val="dk1"/>
        </a:fontRef>
      </xdr:style>
      <xdr:txBody>
        <a:bodyPr vertOverflow="clip" horzOverflow="clip" rtlCol="1" anchor="ctr"/>
        <a:lstStyle/>
        <a:p>
          <a:pPr rtl="1"/>
          <a:r>
            <a:rPr lang="ar-IQ" sz="1100" b="1">
              <a:solidFill>
                <a:schemeClr val="dk1"/>
              </a:solidFill>
              <a:effectLst/>
              <a:latin typeface="+mn-lt"/>
              <a:ea typeface="+mn-ea"/>
              <a:cs typeface="+mn-cs"/>
            </a:rPr>
            <a:t>المطلوب ادراج عدد حصص المادة التي بعهدة المعلم رقم </a:t>
          </a:r>
          <a:r>
            <a:rPr lang="ar-IQ" sz="1100" b="1" baseline="0">
              <a:solidFill>
                <a:schemeClr val="dk1"/>
              </a:solidFill>
              <a:effectLst/>
              <a:latin typeface="+mn-lt"/>
              <a:ea typeface="+mn-ea"/>
              <a:cs typeface="+mn-cs"/>
            </a:rPr>
            <a:t>2  عند تقاطع الفصل والمادة</a:t>
          </a:r>
          <a:endParaRPr lang="ar-IQ" sz="1200">
            <a:effectLst/>
          </a:endParaRPr>
        </a:p>
      </xdr:txBody>
    </xdr:sp>
    <xdr:clientData/>
  </xdr:twoCellAnchor>
  <xdr:twoCellAnchor>
    <xdr:from>
      <xdr:col>9</xdr:col>
      <xdr:colOff>595308</xdr:colOff>
      <xdr:row>18</xdr:row>
      <xdr:rowOff>283370</xdr:rowOff>
    </xdr:from>
    <xdr:to>
      <xdr:col>16</xdr:col>
      <xdr:colOff>76200</xdr:colOff>
      <xdr:row>20</xdr:row>
      <xdr:rowOff>280988</xdr:rowOff>
    </xdr:to>
    <xdr:sp macro="" textlink="">
      <xdr:nvSpPr>
        <xdr:cNvPr id="6" name="سهم إلى اليمين 5"/>
        <xdr:cNvSpPr/>
      </xdr:nvSpPr>
      <xdr:spPr>
        <a:xfrm>
          <a:off x="9978342375" y="4541045"/>
          <a:ext cx="3748092" cy="569118"/>
        </a:xfrm>
        <a:prstGeom prst="rightArrow">
          <a:avLst/>
        </a:prstGeom>
      </xdr:spPr>
      <xdr:style>
        <a:lnRef idx="2">
          <a:schemeClr val="accent6"/>
        </a:lnRef>
        <a:fillRef idx="1">
          <a:schemeClr val="lt1"/>
        </a:fillRef>
        <a:effectRef idx="0">
          <a:schemeClr val="accent6"/>
        </a:effectRef>
        <a:fontRef idx="minor">
          <a:schemeClr val="dk1"/>
        </a:fontRef>
      </xdr:style>
      <xdr:txBody>
        <a:bodyPr vertOverflow="clip" horzOverflow="clip" rtlCol="1" anchor="ctr"/>
        <a:lstStyle/>
        <a:p>
          <a:pPr rtl="1"/>
          <a:r>
            <a:rPr lang="ar-IQ" sz="1100" b="1">
              <a:solidFill>
                <a:schemeClr val="dk1"/>
              </a:solidFill>
              <a:effectLst/>
              <a:latin typeface="+mn-lt"/>
              <a:ea typeface="+mn-ea"/>
              <a:cs typeface="+mn-cs"/>
            </a:rPr>
            <a:t>المطلوب ادراج عدد حصص المادة التي بعهدة المعلم رقم </a:t>
          </a:r>
          <a:r>
            <a:rPr lang="ar-IQ" sz="1100" b="1" baseline="0">
              <a:solidFill>
                <a:schemeClr val="dk1"/>
              </a:solidFill>
              <a:effectLst/>
              <a:latin typeface="+mn-lt"/>
              <a:ea typeface="+mn-ea"/>
              <a:cs typeface="+mn-cs"/>
            </a:rPr>
            <a:t>2  عند تقاطع الفصل والمادة</a:t>
          </a:r>
          <a:endParaRPr lang="ar-IQ" sz="1200">
            <a:effectLst/>
          </a:endParaRPr>
        </a:p>
      </xdr:txBody>
    </xdr:sp>
    <xdr:clientData/>
  </xdr:twoCellAnchor>
  <xdr:twoCellAnchor>
    <xdr:from>
      <xdr:col>0</xdr:col>
      <xdr:colOff>499895</xdr:colOff>
      <xdr:row>6</xdr:row>
      <xdr:rowOff>150785</xdr:rowOff>
    </xdr:from>
    <xdr:to>
      <xdr:col>3</xdr:col>
      <xdr:colOff>649423</xdr:colOff>
      <xdr:row>8</xdr:row>
      <xdr:rowOff>284135</xdr:rowOff>
    </xdr:to>
    <xdr:sp macro="" textlink="">
      <xdr:nvSpPr>
        <xdr:cNvPr id="7" name="سهم إلى اليسار 6"/>
        <xdr:cNvSpPr/>
      </xdr:nvSpPr>
      <xdr:spPr>
        <a:xfrm rot="677409">
          <a:off x="9985893977" y="979460"/>
          <a:ext cx="2225978" cy="704850"/>
        </a:xfrm>
        <a:prstGeom prst="leftArrow">
          <a:avLst/>
        </a:prstGeom>
      </xdr:spPr>
      <xdr:style>
        <a:lnRef idx="2">
          <a:schemeClr val="accent3"/>
        </a:lnRef>
        <a:fillRef idx="1">
          <a:schemeClr val="lt1"/>
        </a:fillRef>
        <a:effectRef idx="0">
          <a:schemeClr val="accent3"/>
        </a:effectRef>
        <a:fontRef idx="minor">
          <a:schemeClr val="dk1"/>
        </a:fontRef>
      </xdr:style>
      <xdr:txBody>
        <a:bodyPr vertOverflow="clip" horzOverflow="clip" rtlCol="1" anchor="ctr"/>
        <a:lstStyle/>
        <a:p>
          <a:pPr algn="ctr" rtl="1"/>
          <a:r>
            <a:rPr lang="ar-IQ" sz="1100"/>
            <a:t>استدعاء اسم المواد لتي بعهدة المعلم رقم 1</a:t>
          </a:r>
        </a:p>
      </xdr:txBody>
    </xdr:sp>
    <xdr:clientData/>
  </xdr:twoCellAnchor>
  <xdr:twoCellAnchor>
    <xdr:from>
      <xdr:col>0</xdr:col>
      <xdr:colOff>458436</xdr:colOff>
      <xdr:row>18</xdr:row>
      <xdr:rowOff>82449</xdr:rowOff>
    </xdr:from>
    <xdr:to>
      <xdr:col>4</xdr:col>
      <xdr:colOff>2501</xdr:colOff>
      <xdr:row>20</xdr:row>
      <xdr:rowOff>215799</xdr:rowOff>
    </xdr:to>
    <xdr:sp macro="" textlink="">
      <xdr:nvSpPr>
        <xdr:cNvPr id="8" name="سهم إلى اليسار 7"/>
        <xdr:cNvSpPr/>
      </xdr:nvSpPr>
      <xdr:spPr>
        <a:xfrm rot="677409">
          <a:off x="9985855099" y="4340124"/>
          <a:ext cx="2306315" cy="704850"/>
        </a:xfrm>
        <a:prstGeom prst="leftArrow">
          <a:avLst/>
        </a:prstGeom>
      </xdr:spPr>
      <xdr:style>
        <a:lnRef idx="2">
          <a:schemeClr val="accent3"/>
        </a:lnRef>
        <a:fillRef idx="1">
          <a:schemeClr val="lt1"/>
        </a:fillRef>
        <a:effectRef idx="0">
          <a:schemeClr val="accent3"/>
        </a:effectRef>
        <a:fontRef idx="minor">
          <a:schemeClr val="dk1"/>
        </a:fontRef>
      </xdr:style>
      <xdr:txBody>
        <a:bodyPr vertOverflow="clip" horzOverflow="clip" rtlCol="1" anchor="ctr"/>
        <a:lstStyle/>
        <a:p>
          <a:pPr algn="ctr" rtl="1"/>
          <a:r>
            <a:rPr lang="ar-IQ" sz="1100"/>
            <a:t>استدعاء اسم المواد لتي بعهدة المعلم رقم 2</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PC/AppData/Local/Temp/Rar$DIa0.242/&#1580;&#1583;&#1608;&#1604;%20&#1582;&#1605;&#1587;&#1577;%20&#1575;&#1608;&#1604;%20&#1575;&#1610;&#1575;&#1605;%20&#1583;&#1608;&#1575;&#1605;%20&#1589;&#1576;&#1575;&#1581;&#1610;%20&#1580;&#1583;&#1610;&#1583;2016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لاساسية"/>
      <sheetName val="عام"/>
      <sheetName val="جدول الصفوف"/>
      <sheetName val="جدول المعلمين"/>
      <sheetName val="حصص المعلمين"/>
      <sheetName val="شواغر المعلمين"/>
      <sheetName val="توقيتات"/>
      <sheetName val="عدد ايام الدراسة"/>
      <sheetName val="تعليمات"/>
      <sheetName val="ورقة1"/>
    </sheetNames>
    <sheetDataSet>
      <sheetData sheetId="0">
        <row r="5">
          <cell r="D5">
            <v>1</v>
          </cell>
          <cell r="E5" t="str">
            <v>عباس تومان</v>
          </cell>
          <cell r="F5">
            <v>3</v>
          </cell>
          <cell r="H5" t="str">
            <v>الاسلامية</v>
          </cell>
          <cell r="J5">
            <v>1</v>
          </cell>
          <cell r="K5" t="str">
            <v>الاول_أ</v>
          </cell>
          <cell r="M5" t="str">
            <v>عباس تومان</v>
          </cell>
          <cell r="N5">
            <v>0</v>
          </cell>
          <cell r="O5">
            <v>0</v>
          </cell>
          <cell r="P5">
            <v>0</v>
          </cell>
          <cell r="Q5">
            <v>0</v>
          </cell>
          <cell r="S5">
            <v>1</v>
          </cell>
          <cell r="T5" t="str">
            <v>الاول_أ</v>
          </cell>
          <cell r="U5" t="str">
            <v>بثينة هلال</v>
          </cell>
          <cell r="W5">
            <v>1</v>
          </cell>
          <cell r="X5" t="str">
            <v>بثينة هلال</v>
          </cell>
          <cell r="Y5" t="str">
            <v>مرشدة الاول_أ</v>
          </cell>
        </row>
        <row r="6">
          <cell r="D6">
            <v>2</v>
          </cell>
          <cell r="E6" t="str">
            <v>جليل كامل</v>
          </cell>
          <cell r="F6">
            <v>7</v>
          </cell>
          <cell r="H6" t="str">
            <v>قراءة</v>
          </cell>
          <cell r="J6">
            <v>2</v>
          </cell>
          <cell r="K6" t="str">
            <v>الاول_ب</v>
          </cell>
          <cell r="M6" t="str">
            <v>جليل كامل</v>
          </cell>
          <cell r="N6">
            <v>0</v>
          </cell>
          <cell r="O6">
            <v>0</v>
          </cell>
          <cell r="P6">
            <v>0</v>
          </cell>
          <cell r="Q6">
            <v>0</v>
          </cell>
          <cell r="S6">
            <v>2</v>
          </cell>
          <cell r="T6" t="str">
            <v>الاول_ب</v>
          </cell>
          <cell r="U6" t="str">
            <v>بشرى حسن</v>
          </cell>
          <cell r="W6">
            <v>2</v>
          </cell>
          <cell r="X6" t="str">
            <v>بشرى حسن</v>
          </cell>
          <cell r="Y6" t="str">
            <v>مرشدة الاول_ب</v>
          </cell>
        </row>
        <row r="7">
          <cell r="D7">
            <v>3</v>
          </cell>
          <cell r="E7" t="str">
            <v>نهاية كاظم</v>
          </cell>
          <cell r="F7">
            <v>7</v>
          </cell>
          <cell r="H7" t="str">
            <v>انكليزي</v>
          </cell>
          <cell r="J7">
            <v>3</v>
          </cell>
          <cell r="K7" t="str">
            <v>الاول_ج</v>
          </cell>
          <cell r="M7" t="str">
            <v>نهاية كاظم</v>
          </cell>
          <cell r="N7">
            <v>0</v>
          </cell>
          <cell r="O7">
            <v>0</v>
          </cell>
          <cell r="P7">
            <v>0</v>
          </cell>
          <cell r="Q7">
            <v>0</v>
          </cell>
          <cell r="S7">
            <v>3</v>
          </cell>
          <cell r="T7" t="str">
            <v>الاول_ج</v>
          </cell>
          <cell r="U7" t="str">
            <v>زينب عبدالحسن</v>
          </cell>
          <cell r="W7">
            <v>3</v>
          </cell>
          <cell r="X7" t="str">
            <v>زينب عبدالحسن</v>
          </cell>
          <cell r="Y7" t="str">
            <v>مرشدة الاول_ج</v>
          </cell>
        </row>
        <row r="8">
          <cell r="D8">
            <v>4</v>
          </cell>
          <cell r="E8" t="str">
            <v>بثينة هلال</v>
          </cell>
          <cell r="F8">
            <v>17</v>
          </cell>
          <cell r="H8" t="str">
            <v xml:space="preserve">رياضيات </v>
          </cell>
          <cell r="J8">
            <v>4</v>
          </cell>
          <cell r="K8" t="str">
            <v>الثاني_أ</v>
          </cell>
          <cell r="M8" t="str">
            <v>بثينة هلال</v>
          </cell>
          <cell r="N8" t="str">
            <v>الأربعاء</v>
          </cell>
          <cell r="O8" t="str">
            <v>ط.اول</v>
          </cell>
          <cell r="P8" t="str">
            <v>الأحد</v>
          </cell>
          <cell r="Q8" t="str">
            <v>ساحة امامية</v>
          </cell>
          <cell r="S8">
            <v>4</v>
          </cell>
          <cell r="T8" t="str">
            <v>الثاني_أ</v>
          </cell>
          <cell r="U8" t="str">
            <v>ميعاد كامل</v>
          </cell>
          <cell r="W8">
            <v>4</v>
          </cell>
          <cell r="X8" t="str">
            <v>ميعاد كامل</v>
          </cell>
          <cell r="Y8" t="str">
            <v>مرشدة الثاني_أ</v>
          </cell>
        </row>
        <row r="9">
          <cell r="D9">
            <v>5</v>
          </cell>
          <cell r="E9" t="str">
            <v>بشرى حسن</v>
          </cell>
          <cell r="F9">
            <v>17</v>
          </cell>
          <cell r="H9" t="str">
            <v>علوم</v>
          </cell>
          <cell r="J9">
            <v>5</v>
          </cell>
          <cell r="K9" t="str">
            <v>الثاني_ب</v>
          </cell>
          <cell r="M9" t="str">
            <v>بشرى حسن</v>
          </cell>
          <cell r="N9" t="str">
            <v>الخميس</v>
          </cell>
          <cell r="O9" t="str">
            <v>ساحة خلفية</v>
          </cell>
          <cell r="P9" t="str">
            <v>الإثنين</v>
          </cell>
          <cell r="Q9" t="str">
            <v>ط.اول</v>
          </cell>
          <cell r="S9">
            <v>5</v>
          </cell>
          <cell r="T9" t="str">
            <v>الثاني_ب</v>
          </cell>
          <cell r="U9" t="str">
            <v>صبرية علي</v>
          </cell>
          <cell r="W9">
            <v>5</v>
          </cell>
          <cell r="X9" t="str">
            <v>صبرية علي</v>
          </cell>
          <cell r="Y9" t="str">
            <v>مرشدة الثاني_ب</v>
          </cell>
        </row>
        <row r="10">
          <cell r="D10">
            <v>6</v>
          </cell>
          <cell r="E10" t="str">
            <v>زينب عبدالحسن</v>
          </cell>
          <cell r="F10">
            <v>19</v>
          </cell>
          <cell r="H10" t="str">
            <v>وطنية</v>
          </cell>
          <cell r="J10">
            <v>6</v>
          </cell>
          <cell r="K10" t="str">
            <v>الثالث_أ</v>
          </cell>
          <cell r="M10" t="str">
            <v>زينب عبدالحسن</v>
          </cell>
          <cell r="N10" t="str">
            <v>الجمعة</v>
          </cell>
          <cell r="O10" t="str">
            <v>الارضي</v>
          </cell>
          <cell r="P10" t="str">
            <v>الثلاثاء</v>
          </cell>
          <cell r="Q10" t="str">
            <v>ط.2ثاني</v>
          </cell>
          <cell r="S10">
            <v>6</v>
          </cell>
          <cell r="T10" t="str">
            <v>الثالث_أ</v>
          </cell>
          <cell r="U10" t="str">
            <v>انتصار حسن</v>
          </cell>
          <cell r="W10">
            <v>6</v>
          </cell>
          <cell r="X10" t="str">
            <v>انتصار حسن</v>
          </cell>
          <cell r="Y10" t="str">
            <v>مرشدة الثالث_أ</v>
          </cell>
        </row>
        <row r="11">
          <cell r="D11">
            <v>7</v>
          </cell>
          <cell r="E11" t="str">
            <v>ميعاد كامل</v>
          </cell>
          <cell r="F11">
            <v>17</v>
          </cell>
          <cell r="H11" t="str">
            <v>اجتماعيات</v>
          </cell>
          <cell r="J11">
            <v>7</v>
          </cell>
          <cell r="K11" t="str">
            <v>الثالث_ب</v>
          </cell>
          <cell r="M11" t="str">
            <v>ميعاد كامل</v>
          </cell>
          <cell r="N11" t="str">
            <v>الاحد</v>
          </cell>
          <cell r="O11" t="str">
            <v>ط.ثاني</v>
          </cell>
          <cell r="P11" t="str">
            <v>الأربعاء</v>
          </cell>
          <cell r="Q11" t="str">
            <v>ساحة خلفية</v>
          </cell>
          <cell r="S11">
            <v>7</v>
          </cell>
          <cell r="T11" t="str">
            <v>الثالث_ب</v>
          </cell>
          <cell r="U11" t="str">
            <v>فاطمة لفته</v>
          </cell>
          <cell r="W11">
            <v>7</v>
          </cell>
          <cell r="X11" t="str">
            <v>فاطمة لفته</v>
          </cell>
          <cell r="Y11" t="str">
            <v>مرشدة الثالث_ب</v>
          </cell>
        </row>
        <row r="12">
          <cell r="D12">
            <v>8</v>
          </cell>
          <cell r="E12" t="str">
            <v>صبرية علي</v>
          </cell>
          <cell r="F12">
            <v>18</v>
          </cell>
          <cell r="H12" t="str">
            <v>جغرافية</v>
          </cell>
          <cell r="J12">
            <v>8</v>
          </cell>
          <cell r="K12" t="str">
            <v>الرابع_أ</v>
          </cell>
          <cell r="M12" t="str">
            <v>صبرية علي</v>
          </cell>
          <cell r="N12" t="str">
            <v>الأحد</v>
          </cell>
          <cell r="O12" t="str">
            <v>ساحة امامية</v>
          </cell>
          <cell r="P12" t="str">
            <v>الخميس</v>
          </cell>
          <cell r="Q12" t="str">
            <v>الارضي</v>
          </cell>
          <cell r="S12">
            <v>8</v>
          </cell>
          <cell r="T12" t="str">
            <v>الرابع_أ</v>
          </cell>
          <cell r="U12" t="str">
            <v>عواطف جبار</v>
          </cell>
          <cell r="W12">
            <v>8</v>
          </cell>
          <cell r="X12" t="str">
            <v>عواطف جبار</v>
          </cell>
          <cell r="Y12" t="str">
            <v>مرشدة الرابع_أ</v>
          </cell>
        </row>
        <row r="13">
          <cell r="D13">
            <v>9</v>
          </cell>
          <cell r="E13" t="str">
            <v>انتصار حسن</v>
          </cell>
          <cell r="F13">
            <v>18</v>
          </cell>
          <cell r="H13" t="str">
            <v>تاريخ</v>
          </cell>
          <cell r="J13">
            <v>9</v>
          </cell>
          <cell r="K13" t="str">
            <v>الرابع_ب</v>
          </cell>
          <cell r="M13" t="str">
            <v>انتصار حسن</v>
          </cell>
          <cell r="N13" t="str">
            <v>الإثنين</v>
          </cell>
          <cell r="O13" t="str">
            <v>ط.اول</v>
          </cell>
          <cell r="P13" t="str">
            <v>الجمعة</v>
          </cell>
          <cell r="Q13" t="str">
            <v>ساحة امامية</v>
          </cell>
          <cell r="S13">
            <v>9</v>
          </cell>
          <cell r="T13" t="str">
            <v>الرابع_ب</v>
          </cell>
          <cell r="U13" t="str">
            <v>فاطمة عبد الامير</v>
          </cell>
          <cell r="W13">
            <v>9</v>
          </cell>
          <cell r="X13" t="str">
            <v>فاطمة عبد الامير</v>
          </cell>
          <cell r="Y13" t="str">
            <v>مرشدة الرابع_ب</v>
          </cell>
        </row>
        <row r="14">
          <cell r="D14">
            <v>10</v>
          </cell>
          <cell r="E14" t="str">
            <v>فاطمة لفته</v>
          </cell>
          <cell r="F14">
            <v>16</v>
          </cell>
          <cell r="H14" t="str">
            <v>محفوظات</v>
          </cell>
          <cell r="J14">
            <v>10</v>
          </cell>
          <cell r="K14" t="str">
            <v>الخامس_أ</v>
          </cell>
          <cell r="M14" t="str">
            <v>فاطمة لفته</v>
          </cell>
          <cell r="N14" t="str">
            <v>الثلاثاء</v>
          </cell>
          <cell r="O14" t="str">
            <v>ساحة خلفية</v>
          </cell>
          <cell r="P14" t="str">
            <v>السبت</v>
          </cell>
          <cell r="Q14" t="str">
            <v>ط.اول</v>
          </cell>
          <cell r="S14">
            <v>10</v>
          </cell>
          <cell r="T14" t="str">
            <v>الخامس_أ</v>
          </cell>
          <cell r="U14" t="str">
            <v>اشواق كاظم</v>
          </cell>
          <cell r="W14">
            <v>10</v>
          </cell>
          <cell r="X14" t="str">
            <v>اشواق كاظم</v>
          </cell>
          <cell r="Y14" t="str">
            <v>مرشدة الخامس_أ</v>
          </cell>
        </row>
        <row r="15">
          <cell r="D15">
            <v>11</v>
          </cell>
          <cell r="E15" t="str">
            <v>عواطف جبار</v>
          </cell>
          <cell r="F15">
            <v>12</v>
          </cell>
          <cell r="H15" t="str">
            <v>رياضة</v>
          </cell>
          <cell r="J15">
            <v>11</v>
          </cell>
          <cell r="K15" t="str">
            <v>الخامس_ب</v>
          </cell>
          <cell r="M15" t="str">
            <v>عواطف جبار</v>
          </cell>
          <cell r="N15" t="str">
            <v>الأربعاء</v>
          </cell>
          <cell r="O15" t="str">
            <v>الارضي</v>
          </cell>
          <cell r="P15" t="str">
            <v>الأحد</v>
          </cell>
          <cell r="Q15" t="str">
            <v>ط.2ثاني</v>
          </cell>
          <cell r="S15">
            <v>11</v>
          </cell>
          <cell r="T15" t="str">
            <v>الخامس_ب</v>
          </cell>
          <cell r="U15" t="str">
            <v>زينب مزهر</v>
          </cell>
          <cell r="W15">
            <v>11</v>
          </cell>
          <cell r="X15" t="str">
            <v>زينب مزهر</v>
          </cell>
          <cell r="Y15" t="str">
            <v>مرشدة الخامس_ب</v>
          </cell>
        </row>
        <row r="16">
          <cell r="D16">
            <v>12</v>
          </cell>
          <cell r="E16" t="str">
            <v>فاطمة عبد الامير</v>
          </cell>
          <cell r="F16">
            <v>26</v>
          </cell>
          <cell r="H16" t="str">
            <v>فنية ونشيد</v>
          </cell>
          <cell r="J16">
            <v>12</v>
          </cell>
          <cell r="K16" t="str">
            <v>السادس</v>
          </cell>
          <cell r="M16" t="str">
            <v>فاطمة عبد الامير</v>
          </cell>
          <cell r="N16" t="str">
            <v>الخميس</v>
          </cell>
          <cell r="O16" t="str">
            <v>ط.ثاني</v>
          </cell>
          <cell r="P16" t="str">
            <v>الإثنين</v>
          </cell>
          <cell r="Q16" t="str">
            <v>ساحة خلفية</v>
          </cell>
          <cell r="S16">
            <v>12</v>
          </cell>
          <cell r="T16" t="str">
            <v>السادس</v>
          </cell>
          <cell r="U16" t="str">
            <v>بشرى كاظم</v>
          </cell>
          <cell r="W16">
            <v>12</v>
          </cell>
          <cell r="X16" t="str">
            <v>بشرى كاظم</v>
          </cell>
          <cell r="Y16" t="str">
            <v>مرشدة السادس</v>
          </cell>
        </row>
        <row r="17">
          <cell r="D17">
            <v>13</v>
          </cell>
          <cell r="E17" t="str">
            <v>وفاء كاظم</v>
          </cell>
          <cell r="F17">
            <v>18</v>
          </cell>
          <cell r="H17" t="str">
            <v>انشاء</v>
          </cell>
          <cell r="J17" t="str">
            <v/>
          </cell>
          <cell r="K17">
            <v>0</v>
          </cell>
          <cell r="M17" t="str">
            <v>وفاء كاظم</v>
          </cell>
          <cell r="N17" t="str">
            <v>الجمعة</v>
          </cell>
          <cell r="O17" t="str">
            <v>ساحة امامية</v>
          </cell>
          <cell r="P17" t="str">
            <v>الثلاثاء</v>
          </cell>
          <cell r="Q17" t="str">
            <v>الارضي</v>
          </cell>
          <cell r="S17" t="str">
            <v/>
          </cell>
          <cell r="T17" t="str">
            <v/>
          </cell>
          <cell r="U17">
            <v>0</v>
          </cell>
          <cell r="W17" t="str">
            <v/>
          </cell>
          <cell r="X17" t="str">
            <v/>
          </cell>
          <cell r="Y17" t="str">
            <v/>
          </cell>
        </row>
        <row r="18">
          <cell r="D18">
            <v>14</v>
          </cell>
          <cell r="E18" t="str">
            <v>اشواق كاظم</v>
          </cell>
          <cell r="F18">
            <v>23</v>
          </cell>
          <cell r="H18" t="str">
            <v>املاء وخط</v>
          </cell>
          <cell r="J18" t="str">
            <v/>
          </cell>
          <cell r="K18">
            <v>0</v>
          </cell>
          <cell r="M18" t="str">
            <v>اشواق كاظم</v>
          </cell>
          <cell r="N18" t="str">
            <v>الاحد</v>
          </cell>
          <cell r="O18" t="str">
            <v>ط.اول</v>
          </cell>
          <cell r="P18" t="str">
            <v>الأربعاء</v>
          </cell>
          <cell r="Q18" t="str">
            <v>ساحة امامية</v>
          </cell>
          <cell r="S18" t="str">
            <v/>
          </cell>
          <cell r="T18" t="str">
            <v/>
          </cell>
          <cell r="U18">
            <v>0</v>
          </cell>
          <cell r="W18" t="str">
            <v/>
          </cell>
          <cell r="X18" t="str">
            <v/>
          </cell>
          <cell r="Y18" t="str">
            <v/>
          </cell>
        </row>
        <row r="19">
          <cell r="D19">
            <v>15</v>
          </cell>
          <cell r="E19" t="str">
            <v>زينب مزهر</v>
          </cell>
          <cell r="F19">
            <v>16</v>
          </cell>
          <cell r="H19" t="str">
            <v>تعبير</v>
          </cell>
          <cell r="J19" t="str">
            <v/>
          </cell>
          <cell r="K19">
            <v>0</v>
          </cell>
          <cell r="M19" t="str">
            <v>زينب مزهر</v>
          </cell>
          <cell r="N19" t="str">
            <v>الأحد</v>
          </cell>
          <cell r="O19" t="str">
            <v>ساحة خلفية</v>
          </cell>
          <cell r="P19" t="str">
            <v>الخميس</v>
          </cell>
          <cell r="Q19" t="str">
            <v>ط.اول</v>
          </cell>
          <cell r="S19" t="str">
            <v/>
          </cell>
          <cell r="T19" t="str">
            <v/>
          </cell>
          <cell r="U19">
            <v>0</v>
          </cell>
          <cell r="W19" t="str">
            <v/>
          </cell>
          <cell r="X19" t="str">
            <v/>
          </cell>
          <cell r="Y19" t="str">
            <v/>
          </cell>
        </row>
        <row r="20">
          <cell r="D20">
            <v>16</v>
          </cell>
          <cell r="E20" t="str">
            <v>بتول عبد الحسين</v>
          </cell>
          <cell r="F20">
            <v>23</v>
          </cell>
          <cell r="H20" t="str">
            <v>قواعد</v>
          </cell>
          <cell r="J20" t="str">
            <v/>
          </cell>
          <cell r="K20">
            <v>0</v>
          </cell>
          <cell r="M20" t="str">
            <v>بتول عبد الحسين</v>
          </cell>
          <cell r="N20" t="str">
            <v>الإثنين</v>
          </cell>
          <cell r="O20" t="str">
            <v>الارضي</v>
          </cell>
          <cell r="P20" t="str">
            <v>الجمعة</v>
          </cell>
          <cell r="Q20" t="str">
            <v>ط.2ثاني</v>
          </cell>
          <cell r="S20" t="str">
            <v/>
          </cell>
          <cell r="T20" t="str">
            <v/>
          </cell>
          <cell r="U20">
            <v>0</v>
          </cell>
          <cell r="W20" t="str">
            <v/>
          </cell>
          <cell r="X20" t="str">
            <v/>
          </cell>
          <cell r="Y20" t="str">
            <v/>
          </cell>
        </row>
        <row r="21">
          <cell r="D21">
            <v>17</v>
          </cell>
          <cell r="E21" t="str">
            <v>سندس محمد</v>
          </cell>
          <cell r="F21">
            <v>23</v>
          </cell>
          <cell r="H21" t="str">
            <v>الاسرة والصحة</v>
          </cell>
          <cell r="J21" t="str">
            <v/>
          </cell>
          <cell r="K21">
            <v>0</v>
          </cell>
          <cell r="M21" t="str">
            <v>سندس محمد</v>
          </cell>
          <cell r="N21" t="str">
            <v>الثلاثاء</v>
          </cell>
          <cell r="O21" t="str">
            <v>ط.ثاني</v>
          </cell>
          <cell r="P21" t="str">
            <v>السبت</v>
          </cell>
          <cell r="Q21" t="str">
            <v>ساحة خلفية</v>
          </cell>
          <cell r="S21" t="str">
            <v/>
          </cell>
          <cell r="T21" t="str">
            <v/>
          </cell>
          <cell r="U21">
            <v>0</v>
          </cell>
          <cell r="W21" t="str">
            <v/>
          </cell>
          <cell r="X21" t="str">
            <v/>
          </cell>
          <cell r="Y21" t="str">
            <v/>
          </cell>
        </row>
        <row r="22">
          <cell r="D22">
            <v>18</v>
          </cell>
          <cell r="E22" t="str">
            <v>فخرية كامل</v>
          </cell>
          <cell r="F22">
            <v>22</v>
          </cell>
          <cell r="H22">
            <v>0</v>
          </cell>
          <cell r="J22" t="str">
            <v/>
          </cell>
          <cell r="K22">
            <v>0</v>
          </cell>
          <cell r="M22" t="str">
            <v>فخرية كامل</v>
          </cell>
          <cell r="N22" t="str">
            <v>الأربعاء</v>
          </cell>
          <cell r="O22" t="str">
            <v>ساحة امامية</v>
          </cell>
          <cell r="P22" t="str">
            <v>الأحد</v>
          </cell>
          <cell r="Q22" t="str">
            <v>الارضي</v>
          </cell>
          <cell r="S22" t="str">
            <v/>
          </cell>
          <cell r="T22" t="str">
            <v/>
          </cell>
          <cell r="U22">
            <v>0</v>
          </cell>
          <cell r="W22" t="str">
            <v/>
          </cell>
          <cell r="X22" t="str">
            <v/>
          </cell>
          <cell r="Y22" t="str">
            <v/>
          </cell>
        </row>
        <row r="23">
          <cell r="D23">
            <v>19</v>
          </cell>
          <cell r="E23" t="str">
            <v>ابتسام حسون</v>
          </cell>
          <cell r="F23">
            <v>14</v>
          </cell>
          <cell r="H23">
            <v>0</v>
          </cell>
          <cell r="M23" t="str">
            <v>ابتسام حسون</v>
          </cell>
          <cell r="N23" t="str">
            <v>الخميس</v>
          </cell>
          <cell r="O23" t="str">
            <v>ط.اول</v>
          </cell>
          <cell r="P23" t="str">
            <v>الإثنين</v>
          </cell>
          <cell r="Q23" t="str">
            <v>ساحة امامية</v>
          </cell>
        </row>
        <row r="24">
          <cell r="D24">
            <v>20</v>
          </cell>
          <cell r="E24" t="str">
            <v>جميله كريم</v>
          </cell>
          <cell r="F24">
            <v>16</v>
          </cell>
          <cell r="H24">
            <v>0</v>
          </cell>
          <cell r="M24" t="str">
            <v>جميله كريم</v>
          </cell>
          <cell r="N24" t="str">
            <v>الجمعة</v>
          </cell>
          <cell r="O24" t="str">
            <v>ساحة خلفية</v>
          </cell>
          <cell r="P24" t="str">
            <v>الثلاثاء</v>
          </cell>
          <cell r="Q24" t="str">
            <v>ط.اول</v>
          </cell>
        </row>
        <row r="25">
          <cell r="D25">
            <v>21</v>
          </cell>
          <cell r="E25" t="str">
            <v>بشرى كاظم</v>
          </cell>
          <cell r="F25">
            <v>10</v>
          </cell>
          <cell r="H25">
            <v>0</v>
          </cell>
          <cell r="M25" t="str">
            <v>بشرى كاظم</v>
          </cell>
          <cell r="N25" t="str">
            <v>الاحد</v>
          </cell>
          <cell r="O25" t="str">
            <v>الارضي</v>
          </cell>
          <cell r="P25" t="str">
            <v>الأربعاء</v>
          </cell>
          <cell r="Q25" t="str">
            <v>ط.2ثاني</v>
          </cell>
        </row>
        <row r="26">
          <cell r="D26">
            <v>22</v>
          </cell>
          <cell r="E26" t="str">
            <v>حميد صالح</v>
          </cell>
          <cell r="F26">
            <v>23</v>
          </cell>
          <cell r="H26">
            <v>0</v>
          </cell>
          <cell r="M26" t="str">
            <v>حميد صالح</v>
          </cell>
          <cell r="N26" t="str">
            <v>الأحد</v>
          </cell>
          <cell r="O26" t="str">
            <v>ط.ثاني</v>
          </cell>
          <cell r="P26" t="str">
            <v>الخميس</v>
          </cell>
          <cell r="Q26" t="str">
            <v>ساحة خلفية</v>
          </cell>
        </row>
        <row r="27">
          <cell r="D27">
            <v>23</v>
          </cell>
          <cell r="E27">
            <v>0</v>
          </cell>
          <cell r="F27" t="str">
            <v/>
          </cell>
          <cell r="H27">
            <v>0</v>
          </cell>
          <cell r="M27" t="str">
            <v/>
          </cell>
          <cell r="N27">
            <v>0</v>
          </cell>
          <cell r="O27">
            <v>0</v>
          </cell>
          <cell r="P27">
            <v>0</v>
          </cell>
          <cell r="Q27">
            <v>0</v>
          </cell>
        </row>
        <row r="28">
          <cell r="D28">
            <v>24</v>
          </cell>
          <cell r="E28">
            <v>0</v>
          </cell>
          <cell r="F28" t="str">
            <v/>
          </cell>
          <cell r="M28" t="str">
            <v/>
          </cell>
          <cell r="N28">
            <v>0</v>
          </cell>
          <cell r="O28">
            <v>0</v>
          </cell>
          <cell r="P28">
            <v>0</v>
          </cell>
          <cell r="Q28">
            <v>0</v>
          </cell>
        </row>
        <row r="29">
          <cell r="D29">
            <v>25</v>
          </cell>
          <cell r="E29">
            <v>0</v>
          </cell>
          <cell r="F29" t="str">
            <v/>
          </cell>
          <cell r="M29" t="str">
            <v/>
          </cell>
          <cell r="N29">
            <v>0</v>
          </cell>
          <cell r="O29">
            <v>0</v>
          </cell>
          <cell r="P29">
            <v>0</v>
          </cell>
          <cell r="Q29">
            <v>0</v>
          </cell>
        </row>
        <row r="30">
          <cell r="D30">
            <v>26</v>
          </cell>
          <cell r="E30">
            <v>0</v>
          </cell>
          <cell r="F30" t="str">
            <v/>
          </cell>
          <cell r="M30" t="str">
            <v/>
          </cell>
          <cell r="N30">
            <v>0</v>
          </cell>
          <cell r="O30">
            <v>0</v>
          </cell>
          <cell r="P30">
            <v>0</v>
          </cell>
          <cell r="Q30">
            <v>0</v>
          </cell>
        </row>
        <row r="31">
          <cell r="D31">
            <v>27</v>
          </cell>
          <cell r="E31">
            <v>0</v>
          </cell>
          <cell r="F31" t="str">
            <v/>
          </cell>
          <cell r="M31" t="str">
            <v/>
          </cell>
          <cell r="N31">
            <v>0</v>
          </cell>
          <cell r="O31">
            <v>0</v>
          </cell>
          <cell r="P31">
            <v>0</v>
          </cell>
          <cell r="Q31">
            <v>0</v>
          </cell>
        </row>
        <row r="32">
          <cell r="D32">
            <v>28</v>
          </cell>
          <cell r="E32">
            <v>0</v>
          </cell>
          <cell r="F32" t="str">
            <v/>
          </cell>
          <cell r="M32" t="str">
            <v/>
          </cell>
          <cell r="N32">
            <v>0</v>
          </cell>
          <cell r="O32">
            <v>0</v>
          </cell>
          <cell r="P32">
            <v>0</v>
          </cell>
          <cell r="Q32">
            <v>0</v>
          </cell>
        </row>
        <row r="33">
          <cell r="D33">
            <v>29</v>
          </cell>
          <cell r="E33">
            <v>0</v>
          </cell>
          <cell r="F33" t="str">
            <v/>
          </cell>
          <cell r="M33" t="str">
            <v/>
          </cell>
          <cell r="N33">
            <v>0</v>
          </cell>
          <cell r="O33">
            <v>0</v>
          </cell>
          <cell r="P33">
            <v>0</v>
          </cell>
          <cell r="Q33">
            <v>0</v>
          </cell>
        </row>
        <row r="34">
          <cell r="D34">
            <v>30</v>
          </cell>
          <cell r="E34">
            <v>0</v>
          </cell>
          <cell r="F34" t="str">
            <v/>
          </cell>
          <cell r="M34" t="str">
            <v/>
          </cell>
          <cell r="N34">
            <v>0</v>
          </cell>
          <cell r="O34">
            <v>0</v>
          </cell>
          <cell r="P34">
            <v>0</v>
          </cell>
          <cell r="Q34">
            <v>0</v>
          </cell>
        </row>
      </sheetData>
      <sheetData sheetId="1"/>
      <sheetData sheetId="2"/>
      <sheetData sheetId="3"/>
      <sheetData sheetId="4"/>
      <sheetData sheetId="5"/>
      <sheetData sheetId="6"/>
      <sheetData sheetId="7"/>
      <sheetData sheetId="8"/>
      <sheetData sheetId="9"/>
    </sheetDataSet>
  </externalBook>
</externalLink>
</file>

<file path=xl/tables/table1.xml><?xml version="1.0" encoding="utf-8"?>
<table xmlns="http://schemas.openxmlformats.org/spreadsheetml/2006/main" id="1" name="Table1" displayName="Table1" ref="A1:C16" totalsRowShown="0" headerRowDxfId="319" dataDxfId="318">
  <autoFilter ref="A1:C16"/>
  <tableColumns count="3">
    <tableColumn id="1" name="المعلم" dataDxfId="317"/>
    <tableColumn id="2" name="اليوم" dataDxfId="316"/>
    <tableColumn id="3" name="المكان" dataDxfId="315"/>
  </tableColumns>
  <tableStyleInfo name="TableStyleLight13" showFirstColumn="0" showLastColumn="0" showRowStripes="1" showColumnStripes="0"/>
</table>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rightToLeft="1" topLeftCell="A5" workbookViewId="0">
      <selection activeCell="C23" sqref="C23"/>
    </sheetView>
  </sheetViews>
  <sheetFormatPr defaultRowHeight="12.75" x14ac:dyDescent="0.2"/>
  <cols>
    <col min="1" max="3" width="18.28515625" style="1" customWidth="1"/>
  </cols>
  <sheetData>
    <row r="1" spans="1:8" ht="15.75" x14ac:dyDescent="0.2">
      <c r="A1" s="2" t="s">
        <v>24</v>
      </c>
      <c r="B1" s="2" t="s">
        <v>22</v>
      </c>
      <c r="C1" s="2" t="s">
        <v>25</v>
      </c>
    </row>
    <row r="2" spans="1:8" ht="15.75" x14ac:dyDescent="0.2">
      <c r="A2" s="2" t="s">
        <v>18</v>
      </c>
      <c r="B2" s="2" t="s">
        <v>19</v>
      </c>
      <c r="C2" s="2" t="s">
        <v>21</v>
      </c>
      <c r="G2" s="152">
        <v>1</v>
      </c>
      <c r="H2" s="152" t="s">
        <v>12</v>
      </c>
    </row>
    <row r="3" spans="1:8" ht="15.75" x14ac:dyDescent="0.2">
      <c r="A3" s="2" t="s">
        <v>14</v>
      </c>
      <c r="B3" s="2" t="s">
        <v>15</v>
      </c>
      <c r="C3" s="2" t="s">
        <v>21</v>
      </c>
      <c r="G3" s="152">
        <v>2</v>
      </c>
      <c r="H3" s="152" t="s">
        <v>4</v>
      </c>
    </row>
    <row r="4" spans="1:8" ht="15.75" x14ac:dyDescent="0.2">
      <c r="A4" s="2" t="s">
        <v>10</v>
      </c>
      <c r="B4" s="2" t="s">
        <v>11</v>
      </c>
      <c r="C4" s="2" t="s">
        <v>21</v>
      </c>
      <c r="G4" s="152">
        <v>3</v>
      </c>
      <c r="H4" s="152" t="s">
        <v>13</v>
      </c>
    </row>
    <row r="5" spans="1:8" ht="15.75" x14ac:dyDescent="0.2">
      <c r="A5" s="2" t="s">
        <v>6</v>
      </c>
      <c r="B5" s="2" t="s">
        <v>7</v>
      </c>
      <c r="C5" s="2" t="s">
        <v>21</v>
      </c>
      <c r="G5" s="152">
        <v>4</v>
      </c>
      <c r="H5" s="152" t="s">
        <v>2</v>
      </c>
    </row>
    <row r="6" spans="1:8" ht="15.75" x14ac:dyDescent="0.2">
      <c r="A6" s="2" t="s">
        <v>2</v>
      </c>
      <c r="B6" s="2" t="s">
        <v>3</v>
      </c>
      <c r="C6" s="2" t="s">
        <v>21</v>
      </c>
      <c r="G6" s="152">
        <v>5</v>
      </c>
      <c r="H6" s="152" t="s">
        <v>18</v>
      </c>
    </row>
    <row r="7" spans="1:8" ht="15.75" x14ac:dyDescent="0.2">
      <c r="A7" s="2" t="s">
        <v>17</v>
      </c>
      <c r="B7" s="2" t="s">
        <v>19</v>
      </c>
      <c r="C7" s="2" t="s">
        <v>20</v>
      </c>
      <c r="G7" s="152">
        <v>6</v>
      </c>
      <c r="H7" s="152" t="s">
        <v>17</v>
      </c>
    </row>
    <row r="8" spans="1:8" ht="15.75" x14ac:dyDescent="0.2">
      <c r="A8" s="2" t="s">
        <v>13</v>
      </c>
      <c r="B8" s="2" t="s">
        <v>15</v>
      </c>
      <c r="C8" s="2" t="s">
        <v>20</v>
      </c>
      <c r="G8" s="152">
        <v>7</v>
      </c>
      <c r="H8" s="152" t="s">
        <v>16</v>
      </c>
    </row>
    <row r="9" spans="1:8" ht="15.75" x14ac:dyDescent="0.2">
      <c r="A9" s="2" t="s">
        <v>9</v>
      </c>
      <c r="B9" s="2" t="s">
        <v>11</v>
      </c>
      <c r="C9" s="2" t="s">
        <v>20</v>
      </c>
      <c r="G9" s="152">
        <v>8</v>
      </c>
      <c r="H9" s="152" t="s">
        <v>10</v>
      </c>
    </row>
    <row r="10" spans="1:8" ht="15.75" x14ac:dyDescent="0.2">
      <c r="A10" s="2" t="s">
        <v>5</v>
      </c>
      <c r="B10" s="2" t="s">
        <v>7</v>
      </c>
      <c r="C10" s="2" t="s">
        <v>20</v>
      </c>
      <c r="G10" s="152">
        <v>9</v>
      </c>
      <c r="H10" s="152" t="s">
        <v>1</v>
      </c>
    </row>
    <row r="11" spans="1:8" ht="15.75" x14ac:dyDescent="0.2">
      <c r="A11" s="2" t="s">
        <v>1</v>
      </c>
      <c r="B11" s="2" t="s">
        <v>3</v>
      </c>
      <c r="C11" s="2" t="s">
        <v>20</v>
      </c>
      <c r="G11" s="152">
        <v>10</v>
      </c>
      <c r="H11" s="152" t="s">
        <v>14</v>
      </c>
    </row>
    <row r="12" spans="1:8" ht="15.75" x14ac:dyDescent="0.2">
      <c r="A12" s="2" t="s">
        <v>16</v>
      </c>
      <c r="B12" s="2" t="s">
        <v>19</v>
      </c>
      <c r="C12" s="2" t="s">
        <v>26</v>
      </c>
      <c r="G12" s="152">
        <v>11</v>
      </c>
      <c r="H12" s="152" t="s">
        <v>8</v>
      </c>
    </row>
    <row r="13" spans="1:8" ht="15.75" x14ac:dyDescent="0.2">
      <c r="A13" s="2" t="s">
        <v>12</v>
      </c>
      <c r="B13" s="2" t="s">
        <v>15</v>
      </c>
      <c r="C13" s="2" t="s">
        <v>26</v>
      </c>
      <c r="G13" s="152">
        <v>12</v>
      </c>
      <c r="H13" s="152" t="s">
        <v>5</v>
      </c>
    </row>
    <row r="14" spans="1:8" ht="15.75" x14ac:dyDescent="0.2">
      <c r="A14" s="2" t="s">
        <v>8</v>
      </c>
      <c r="B14" s="2" t="s">
        <v>11</v>
      </c>
      <c r="C14" s="2" t="s">
        <v>26</v>
      </c>
      <c r="G14" s="152">
        <v>13</v>
      </c>
      <c r="H14" s="152" t="s">
        <v>6</v>
      </c>
    </row>
    <row r="15" spans="1:8" ht="15.75" x14ac:dyDescent="0.2">
      <c r="A15" s="2" t="s">
        <v>4</v>
      </c>
      <c r="B15" s="2" t="s">
        <v>7</v>
      </c>
      <c r="C15" s="2" t="s">
        <v>26</v>
      </c>
      <c r="G15" s="152">
        <v>14</v>
      </c>
      <c r="H15" s="152" t="s">
        <v>0</v>
      </c>
    </row>
    <row r="16" spans="1:8" ht="15.75" x14ac:dyDescent="0.2">
      <c r="A16" s="2" t="s">
        <v>0</v>
      </c>
      <c r="B16" s="2" t="s">
        <v>3</v>
      </c>
      <c r="C16" s="2" t="s">
        <v>26</v>
      </c>
      <c r="G16" s="152">
        <v>15</v>
      </c>
      <c r="H16" s="152" t="s">
        <v>9</v>
      </c>
    </row>
    <row r="17" spans="7:8" ht="15" x14ac:dyDescent="0.2">
      <c r="G17" s="152">
        <v>16</v>
      </c>
      <c r="H17" s="152" t="s">
        <v>139</v>
      </c>
    </row>
    <row r="18" spans="7:8" ht="15" x14ac:dyDescent="0.2">
      <c r="G18" s="152">
        <v>17</v>
      </c>
      <c r="H18" s="152" t="s">
        <v>140</v>
      </c>
    </row>
    <row r="19" spans="7:8" ht="15" x14ac:dyDescent="0.2">
      <c r="G19" s="152">
        <v>18</v>
      </c>
      <c r="H19" s="152" t="s">
        <v>141</v>
      </c>
    </row>
    <row r="20" spans="7:8" ht="15" x14ac:dyDescent="0.2">
      <c r="G20" s="152">
        <v>19</v>
      </c>
      <c r="H20" s="152" t="s">
        <v>142</v>
      </c>
    </row>
    <row r="21" spans="7:8" ht="15" x14ac:dyDescent="0.2">
      <c r="G21" s="152">
        <v>20</v>
      </c>
      <c r="H21" s="152" t="s">
        <v>143</v>
      </c>
    </row>
    <row r="22" spans="7:8" ht="15" x14ac:dyDescent="0.2">
      <c r="G22" s="152">
        <v>21</v>
      </c>
      <c r="H22" s="152" t="s">
        <v>144</v>
      </c>
    </row>
    <row r="23" spans="7:8" ht="15" x14ac:dyDescent="0.2">
      <c r="G23" s="152">
        <v>22</v>
      </c>
      <c r="H23" s="152" t="s">
        <v>145</v>
      </c>
    </row>
    <row r="24" spans="7:8" ht="15" x14ac:dyDescent="0.2">
      <c r="G24" s="152">
        <v>23</v>
      </c>
      <c r="H24" s="152" t="s">
        <v>146</v>
      </c>
    </row>
    <row r="25" spans="7:8" ht="15" x14ac:dyDescent="0.2">
      <c r="G25" s="152">
        <v>24</v>
      </c>
      <c r="H25" s="152" t="s">
        <v>147</v>
      </c>
    </row>
    <row r="26" spans="7:8" ht="15" x14ac:dyDescent="0.2">
      <c r="G26" s="152">
        <v>25</v>
      </c>
      <c r="H26" s="152" t="s">
        <v>148</v>
      </c>
    </row>
    <row r="27" spans="7:8" ht="15" x14ac:dyDescent="0.2">
      <c r="G27" s="152">
        <v>26</v>
      </c>
      <c r="H27" s="152" t="s">
        <v>149</v>
      </c>
    </row>
    <row r="28" spans="7:8" ht="15" x14ac:dyDescent="0.2">
      <c r="G28" s="152">
        <v>27</v>
      </c>
      <c r="H28" s="152" t="s">
        <v>150</v>
      </c>
    </row>
    <row r="29" spans="7:8" ht="15" x14ac:dyDescent="0.2">
      <c r="G29" s="152">
        <v>28</v>
      </c>
      <c r="H29" s="152" t="s">
        <v>151</v>
      </c>
    </row>
    <row r="30" spans="7:8" ht="15" x14ac:dyDescent="0.2">
      <c r="G30" s="152">
        <v>29</v>
      </c>
      <c r="H30" s="152" t="s">
        <v>152</v>
      </c>
    </row>
    <row r="31" spans="7:8" ht="15" x14ac:dyDescent="0.2">
      <c r="G31" s="152">
        <v>30</v>
      </c>
      <c r="H31" s="152" t="s">
        <v>153</v>
      </c>
    </row>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H649"/>
  <sheetViews>
    <sheetView rightToLeft="1" tabSelected="1" topLeftCell="AO5" zoomScale="60" zoomScaleNormal="60" workbookViewId="0">
      <selection activeCell="BQ10" sqref="BQ10"/>
    </sheetView>
  </sheetViews>
  <sheetFormatPr defaultRowHeight="50.25" x14ac:dyDescent="0.2"/>
  <cols>
    <col min="41" max="41" width="16.42578125" style="64" customWidth="1"/>
    <col min="42" max="44" width="9.140625" style="64"/>
    <col min="45" max="45" width="6.5703125" customWidth="1"/>
    <col min="46" max="46" width="20.5703125" customWidth="1"/>
    <col min="47" max="47" width="10.28515625" customWidth="1"/>
    <col min="48" max="48" width="12.7109375" bestFit="1" customWidth="1"/>
    <col min="49" max="49" width="12.7109375" hidden="1" customWidth="1"/>
    <col min="51" max="51" width="11" bestFit="1" customWidth="1"/>
  </cols>
  <sheetData>
    <row r="1" spans="2:82" ht="51" thickBot="1" x14ac:dyDescent="0.25">
      <c r="B1" s="118"/>
      <c r="C1" s="118"/>
      <c r="D1" s="118"/>
      <c r="E1" s="118"/>
      <c r="F1" s="118"/>
      <c r="G1" s="118"/>
      <c r="H1" s="118"/>
      <c r="I1" s="119"/>
      <c r="J1" s="120"/>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21"/>
      <c r="AU1" s="299"/>
      <c r="AV1" s="299"/>
      <c r="AW1" s="299"/>
      <c r="AX1" s="299"/>
      <c r="BN1" s="65"/>
      <c r="BO1" s="65"/>
      <c r="BP1" s="65"/>
      <c r="BQ1" s="65"/>
      <c r="BR1" s="65"/>
      <c r="BS1" s="65"/>
      <c r="BT1" s="65"/>
      <c r="BU1" s="65"/>
      <c r="BV1" s="65"/>
      <c r="BW1" s="65"/>
      <c r="BX1" s="65"/>
      <c r="BY1" s="65"/>
      <c r="BZ1" s="65"/>
      <c r="CA1" s="65"/>
      <c r="CB1" s="65"/>
      <c r="CC1" s="65"/>
      <c r="CD1" s="65"/>
    </row>
    <row r="2" spans="2:82" ht="51" thickBot="1" x14ac:dyDescent="0.25">
      <c r="B2" s="303" t="s">
        <v>22</v>
      </c>
      <c r="C2" s="305" t="s">
        <v>137</v>
      </c>
      <c r="D2" s="122" t="s">
        <v>55</v>
      </c>
      <c r="E2" s="123">
        <v>30</v>
      </c>
      <c r="F2" s="122" t="s">
        <v>56</v>
      </c>
      <c r="G2" s="123">
        <v>30</v>
      </c>
      <c r="H2" s="122" t="s">
        <v>57</v>
      </c>
      <c r="I2" s="123">
        <v>30</v>
      </c>
      <c r="J2" s="122" t="s">
        <v>58</v>
      </c>
      <c r="K2" s="123">
        <v>30</v>
      </c>
      <c r="L2" s="122" t="s">
        <v>59</v>
      </c>
      <c r="M2" s="123">
        <v>30</v>
      </c>
      <c r="N2" s="122" t="s">
        <v>60</v>
      </c>
      <c r="O2" s="123">
        <v>30</v>
      </c>
      <c r="P2" s="122" t="s">
        <v>61</v>
      </c>
      <c r="Q2" s="123">
        <v>30</v>
      </c>
      <c r="R2" s="122" t="s">
        <v>62</v>
      </c>
      <c r="S2" s="123">
        <v>30</v>
      </c>
      <c r="T2" s="122" t="s">
        <v>63</v>
      </c>
      <c r="U2" s="123">
        <v>30</v>
      </c>
      <c r="V2" s="122" t="s">
        <v>64</v>
      </c>
      <c r="W2" s="123">
        <v>31</v>
      </c>
      <c r="X2" s="122" t="s">
        <v>65</v>
      </c>
      <c r="Y2" s="123">
        <v>31</v>
      </c>
      <c r="Z2" s="122" t="s">
        <v>66</v>
      </c>
      <c r="AA2" s="123">
        <v>33</v>
      </c>
      <c r="AB2" s="122"/>
      <c r="AC2" s="123"/>
      <c r="AD2" s="122"/>
      <c r="AE2" s="123"/>
      <c r="AF2" s="122"/>
      <c r="AG2" s="123"/>
      <c r="AH2" s="122"/>
      <c r="AI2" s="123"/>
      <c r="AU2" s="297"/>
      <c r="AV2" s="154"/>
      <c r="AW2" s="154"/>
      <c r="AX2" s="300"/>
      <c r="BN2" s="65"/>
      <c r="BO2" s="65"/>
      <c r="BP2" s="65"/>
      <c r="BQ2" s="65"/>
      <c r="BR2" s="65"/>
      <c r="BS2" s="65"/>
      <c r="BT2" s="65"/>
      <c r="BU2" s="65"/>
      <c r="BV2" s="65"/>
      <c r="BW2" s="65"/>
      <c r="BX2" s="65"/>
      <c r="BY2" s="65"/>
      <c r="BZ2" s="65"/>
      <c r="CA2" s="65"/>
      <c r="CB2" s="65"/>
      <c r="CC2" s="65"/>
      <c r="CD2" s="65"/>
    </row>
    <row r="3" spans="2:82" ht="51" thickBot="1" x14ac:dyDescent="0.25">
      <c r="B3" s="304"/>
      <c r="C3" s="306"/>
      <c r="D3" s="124" t="s">
        <v>119</v>
      </c>
      <c r="E3" s="125" t="s">
        <v>24</v>
      </c>
      <c r="F3" s="124" t="s">
        <v>119</v>
      </c>
      <c r="G3" s="125" t="s">
        <v>24</v>
      </c>
      <c r="H3" s="124" t="s">
        <v>119</v>
      </c>
      <c r="I3" s="125" t="s">
        <v>24</v>
      </c>
      <c r="J3" s="124" t="s">
        <v>119</v>
      </c>
      <c r="K3" s="125" t="s">
        <v>24</v>
      </c>
      <c r="L3" s="124" t="s">
        <v>119</v>
      </c>
      <c r="M3" s="125" t="s">
        <v>24</v>
      </c>
      <c r="N3" s="124" t="s">
        <v>119</v>
      </c>
      <c r="O3" s="125" t="s">
        <v>24</v>
      </c>
      <c r="P3" s="124" t="s">
        <v>119</v>
      </c>
      <c r="Q3" s="125" t="s">
        <v>24</v>
      </c>
      <c r="R3" s="124" t="s">
        <v>119</v>
      </c>
      <c r="S3" s="125" t="s">
        <v>24</v>
      </c>
      <c r="T3" s="124" t="s">
        <v>119</v>
      </c>
      <c r="U3" s="125" t="s">
        <v>24</v>
      </c>
      <c r="V3" s="124" t="s">
        <v>119</v>
      </c>
      <c r="W3" s="125" t="s">
        <v>24</v>
      </c>
      <c r="X3" s="124" t="s">
        <v>119</v>
      </c>
      <c r="Y3" s="125" t="s">
        <v>24</v>
      </c>
      <c r="Z3" s="124" t="s">
        <v>119</v>
      </c>
      <c r="AA3" s="126" t="s">
        <v>24</v>
      </c>
      <c r="AB3" s="124"/>
      <c r="AC3" s="125"/>
      <c r="AD3" s="124"/>
      <c r="AE3" s="126"/>
      <c r="AF3" s="124"/>
      <c r="AG3" s="125"/>
      <c r="AH3" s="124"/>
      <c r="AI3" s="126"/>
      <c r="AS3" s="111"/>
      <c r="AT3" s="111"/>
      <c r="AU3" s="297"/>
      <c r="AV3" s="154"/>
      <c r="AW3" s="154"/>
      <c r="AX3" s="300"/>
      <c r="AY3" s="159"/>
      <c r="AZ3" s="159"/>
      <c r="BA3" s="159"/>
      <c r="BB3" s="159"/>
      <c r="BC3" s="159"/>
      <c r="BD3" s="159"/>
      <c r="BE3" s="159"/>
      <c r="BF3" s="159"/>
      <c r="BG3" s="159"/>
      <c r="BH3" s="159"/>
      <c r="BI3" s="159"/>
      <c r="BJ3" s="159"/>
      <c r="BK3" s="65"/>
      <c r="BL3" s="65"/>
      <c r="BM3" s="159"/>
      <c r="BN3" s="65"/>
      <c r="BO3" s="65"/>
      <c r="BP3" s="65"/>
      <c r="BQ3" s="65"/>
      <c r="BR3" s="65"/>
      <c r="BS3" s="65"/>
      <c r="BT3" s="65"/>
      <c r="BU3" s="65"/>
      <c r="BV3" s="65"/>
      <c r="BW3" s="65"/>
      <c r="BX3" s="65"/>
      <c r="BY3" s="65"/>
      <c r="BZ3" s="65"/>
      <c r="CA3" s="65"/>
      <c r="CB3" s="65"/>
      <c r="CC3" s="65"/>
      <c r="CD3" s="65"/>
    </row>
    <row r="4" spans="2:82" ht="51" thickBot="1" x14ac:dyDescent="0.25">
      <c r="B4" s="307" t="s">
        <v>19</v>
      </c>
      <c r="C4" s="127" t="s">
        <v>40</v>
      </c>
      <c r="D4" s="59" t="s">
        <v>133</v>
      </c>
      <c r="E4" s="128">
        <f>IFERROR(1*INDEX($D$57:$E$76,MATCH(D4,D$57:D$76,0),2),"")</f>
        <v>4</v>
      </c>
      <c r="F4" s="59" t="s">
        <v>133</v>
      </c>
      <c r="G4" s="128">
        <f>IFERROR(1*INDEX(F$57:G$76,MATCH(F4,F$57:F$76,0),2),"")</f>
        <v>5</v>
      </c>
      <c r="H4" s="59" t="s">
        <v>67</v>
      </c>
      <c r="I4" s="128">
        <f>IFERROR(1*INDEX(H$57:I$76,MATCH(H4,H$57:H$76,0),2),"")</f>
        <v>19</v>
      </c>
      <c r="J4" s="59" t="s">
        <v>85</v>
      </c>
      <c r="K4" s="128">
        <f>IFERROR(1*INDEX(J$57:K$76,MATCH(J4,J$57:J$76,0),2),"")</f>
        <v>7</v>
      </c>
      <c r="L4" s="59" t="s">
        <v>133</v>
      </c>
      <c r="M4" s="128">
        <f>IFERROR(1*INDEX(L$57:M$76,MATCH(L4,L$57:L$76,0),2),"")</f>
        <v>8</v>
      </c>
      <c r="N4" s="59" t="s">
        <v>74</v>
      </c>
      <c r="O4" s="128">
        <f>IFERROR(1*INDEX(N$57:O$76,MATCH(N4,N$57:N$76,0),2),"")</f>
        <v>9</v>
      </c>
      <c r="P4" s="59" t="s">
        <v>87</v>
      </c>
      <c r="Q4" s="128">
        <f>IFERROR(1*INDEX(P$57:Q$76,MATCH(P4,P$57:P$76,0),2),"")</f>
        <v>6</v>
      </c>
      <c r="R4" s="59" t="s">
        <v>133</v>
      </c>
      <c r="S4" s="128">
        <f>IFERROR(1*INDEX(R$57:S$76,MATCH(R4,R$57:R$76,0),2),"")</f>
        <v>10</v>
      </c>
      <c r="T4" s="59" t="s">
        <v>83</v>
      </c>
      <c r="U4" s="128">
        <f>IFERROR(1*INDEX(T$57:U$76,MATCH(T4,T$57:T$76,0),2),"")</f>
        <v>22</v>
      </c>
      <c r="V4" s="59" t="s">
        <v>133</v>
      </c>
      <c r="W4" s="128">
        <f>IFERROR(1*INDEX(V$57:W$76,MATCH(V4,V$57:V$76,0),2),"")</f>
        <v>14</v>
      </c>
      <c r="X4" s="59" t="s">
        <v>74</v>
      </c>
      <c r="Y4" s="128">
        <f>IFERROR(1*INDEX(X$57:Y$76,MATCH(X4,X$57:X$76,0),2),"")</f>
        <v>11</v>
      </c>
      <c r="Z4" s="59" t="s">
        <v>87</v>
      </c>
      <c r="AA4" s="128">
        <f>IFERROR(1*INDEX(Z$57:AA$76,MATCH(Z4,Z$57:Z$76,0),2),"")</f>
        <v>20</v>
      </c>
      <c r="AB4" s="59"/>
      <c r="AC4" s="128"/>
      <c r="AD4" s="59"/>
      <c r="AE4" s="128"/>
      <c r="AF4" s="59"/>
      <c r="AG4" s="128"/>
      <c r="AH4" s="59"/>
      <c r="AI4" s="128"/>
      <c r="AS4" s="65"/>
      <c r="AT4" s="65"/>
      <c r="AU4" s="65"/>
      <c r="AV4" s="111"/>
      <c r="AW4" s="111"/>
      <c r="AY4" s="111"/>
      <c r="AZ4" s="111"/>
      <c r="BA4" s="111" t="str">
        <f ca="1">IF(AX6=$AW7,4,"")</f>
        <v/>
      </c>
      <c r="BB4" s="111" t="str">
        <f t="shared" ref="BB4:BH4" ca="1" si="0">IF(AY6=$AW7,4,"")</f>
        <v/>
      </c>
      <c r="BC4" s="111" t="str">
        <f t="shared" ca="1" si="0"/>
        <v/>
      </c>
      <c r="BD4" s="111" t="str">
        <f ca="1">IF(BA6=$AW7,4,"")</f>
        <v/>
      </c>
      <c r="BE4" s="111">
        <f t="shared" ca="1" si="0"/>
        <v>4</v>
      </c>
      <c r="BF4" s="111" t="str">
        <f t="shared" ca="1" si="0"/>
        <v/>
      </c>
      <c r="BG4" s="111" t="str">
        <f t="shared" ca="1" si="0"/>
        <v/>
      </c>
      <c r="BH4" s="111" t="str">
        <f t="shared" ca="1" si="0"/>
        <v/>
      </c>
      <c r="BI4" s="111"/>
      <c r="BJ4" s="111"/>
      <c r="BK4" s="65"/>
      <c r="BL4" s="65"/>
      <c r="BM4" s="65"/>
      <c r="BN4" s="65"/>
      <c r="BO4" s="65"/>
      <c r="BP4" s="65"/>
      <c r="BQ4" s="65"/>
      <c r="BR4" s="65"/>
      <c r="BS4" s="65"/>
      <c r="BT4" s="65"/>
      <c r="BU4" s="65"/>
      <c r="BV4" s="65"/>
      <c r="BW4" s="65"/>
      <c r="BX4" s="65"/>
      <c r="BY4" s="65"/>
      <c r="BZ4" s="65"/>
      <c r="CA4" s="65"/>
      <c r="CB4" s="65"/>
      <c r="CC4" s="65"/>
      <c r="CD4" s="65"/>
    </row>
    <row r="5" spans="2:82" ht="51" thickBot="1" x14ac:dyDescent="0.3">
      <c r="B5" s="308"/>
      <c r="C5" s="127" t="s">
        <v>71</v>
      </c>
      <c r="D5" s="59" t="s">
        <v>74</v>
      </c>
      <c r="E5" s="128">
        <f t="shared" ref="E5:E41" si="1">IFERROR(1*INDEX($D$57:$E$76,MATCH(D5,D$57:D$76,0),2),"")</f>
        <v>4</v>
      </c>
      <c r="F5" s="59" t="s">
        <v>74</v>
      </c>
      <c r="G5" s="128">
        <f t="shared" ref="G5:G41" si="2">IFERROR(1*INDEX(F$57:G$76,MATCH(F5,F$57:F$76,0),2),"")</f>
        <v>5</v>
      </c>
      <c r="H5" s="59" t="s">
        <v>133</v>
      </c>
      <c r="I5" s="128">
        <f t="shared" ref="I5:I41" si="3">IFERROR(1*INDEX(H$57:I$76,MATCH(H5,H$57:H$76,0),2),"")</f>
        <v>6</v>
      </c>
      <c r="J5" s="59" t="s">
        <v>133</v>
      </c>
      <c r="K5" s="128">
        <f t="shared" ref="K5:K41" si="4">IFERROR(1*INDEX(J$57:K$76,MATCH(J5,J$57:J$76,0),2),"")</f>
        <v>7</v>
      </c>
      <c r="L5" s="59" t="s">
        <v>74</v>
      </c>
      <c r="M5" s="128">
        <f t="shared" ref="M5:M41" si="5">IFERROR(1*INDEX(L$57:M$76,MATCH(L5,L$57:L$76,0),2),"")</f>
        <v>8</v>
      </c>
      <c r="N5" s="59" t="s">
        <v>83</v>
      </c>
      <c r="O5" s="128">
        <f t="shared" ref="O5:O41" si="6">IFERROR(1*INDEX(N$57:O$76,MATCH(N5,N$57:N$76,0),2),"")</f>
        <v>22</v>
      </c>
      <c r="P5" s="59" t="s">
        <v>89</v>
      </c>
      <c r="Q5" s="128">
        <f t="shared" ref="Q5:Q41" si="7">IFERROR(1*INDEX(P$57:Q$76,MATCH(P5,P$57:P$76,0),2),"")</f>
        <v>15</v>
      </c>
      <c r="R5" s="59" t="s">
        <v>85</v>
      </c>
      <c r="S5" s="128">
        <f t="shared" ref="S5:S41" si="8">IFERROR(1*INDEX(R$57:S$76,MATCH(R5,R$57:R$76,0),2),"")</f>
        <v>20</v>
      </c>
      <c r="T5" s="59" t="s">
        <v>74</v>
      </c>
      <c r="U5" s="128">
        <f t="shared" ref="U5:U41" si="9">IFERROR(1*INDEX(T$57:U$76,MATCH(T5,T$57:T$76,0),2),"")</f>
        <v>16</v>
      </c>
      <c r="V5" s="59" t="s">
        <v>89</v>
      </c>
      <c r="W5" s="128">
        <f t="shared" ref="W5:W41" si="10">IFERROR(1*INDEX(V$57:W$76,MATCH(V5,V$57:V$76,0),2),"")</f>
        <v>12</v>
      </c>
      <c r="X5" s="59" t="s">
        <v>133</v>
      </c>
      <c r="Y5" s="128">
        <f t="shared" ref="Y5:Y41" si="11">IFERROR(1*INDEX(X$57:Y$76,MATCH(X5,X$57:X$76,0),2),"")</f>
        <v>21</v>
      </c>
      <c r="Z5" s="59" t="s">
        <v>98</v>
      </c>
      <c r="AA5" s="128">
        <f t="shared" ref="AA5:AA42" si="12">IFERROR(1*INDEX(Z$57:AA$76,MATCH(Z5,Z$57:Z$76,0),2),"")</f>
        <v>13</v>
      </c>
      <c r="AB5" s="59"/>
      <c r="AC5" s="128"/>
      <c r="AD5" s="59"/>
      <c r="AE5" s="128"/>
      <c r="AF5" s="59"/>
      <c r="AG5" s="128"/>
      <c r="AH5" s="59"/>
      <c r="AI5" s="128"/>
      <c r="AS5" s="55"/>
      <c r="AT5" s="55"/>
      <c r="AU5" s="162"/>
      <c r="AV5" s="160" t="s">
        <v>158</v>
      </c>
      <c r="AW5" s="295"/>
      <c r="AX5" s="54" t="s">
        <v>46</v>
      </c>
      <c r="AY5" s="161"/>
      <c r="AZ5" s="161"/>
      <c r="BA5" s="161"/>
      <c r="BB5" s="161"/>
      <c r="BC5" s="161"/>
      <c r="BD5" s="161"/>
      <c r="BE5" s="161"/>
      <c r="BF5" s="161"/>
      <c r="BG5" s="161"/>
      <c r="BH5" s="161"/>
      <c r="BI5" s="161"/>
      <c r="BJ5" s="161"/>
      <c r="BK5" s="161" t="s">
        <v>47</v>
      </c>
      <c r="BL5" s="161"/>
      <c r="BM5" s="183"/>
      <c r="BN5" s="65"/>
      <c r="BO5" s="65"/>
      <c r="BP5" s="65"/>
      <c r="BQ5" s="65"/>
      <c r="BR5" s="65"/>
      <c r="BS5" s="65"/>
      <c r="BT5" s="65"/>
      <c r="BU5" s="65"/>
      <c r="BV5" s="65"/>
      <c r="BW5" s="65"/>
      <c r="BX5" s="65"/>
      <c r="BY5" s="65"/>
      <c r="BZ5" s="65"/>
      <c r="CA5" s="65"/>
      <c r="CB5" s="65"/>
      <c r="CC5" s="65"/>
      <c r="CD5" s="65"/>
    </row>
    <row r="6" spans="2:82" ht="51" thickBot="1" x14ac:dyDescent="0.25">
      <c r="B6" s="308"/>
      <c r="C6" s="127" t="s">
        <v>73</v>
      </c>
      <c r="D6" s="59" t="s">
        <v>83</v>
      </c>
      <c r="E6" s="128">
        <f t="shared" si="1"/>
        <v>4</v>
      </c>
      <c r="F6" s="59" t="s">
        <v>67</v>
      </c>
      <c r="G6" s="128">
        <f t="shared" si="2"/>
        <v>19</v>
      </c>
      <c r="H6" s="59" t="s">
        <v>74</v>
      </c>
      <c r="I6" s="128">
        <f t="shared" si="3"/>
        <v>6</v>
      </c>
      <c r="J6" s="59" t="s">
        <v>74</v>
      </c>
      <c r="K6" s="128">
        <f t="shared" si="4"/>
        <v>7</v>
      </c>
      <c r="L6" s="59" t="s">
        <v>74</v>
      </c>
      <c r="M6" s="128">
        <f t="shared" si="5"/>
        <v>8</v>
      </c>
      <c r="N6" s="59" t="s">
        <v>133</v>
      </c>
      <c r="O6" s="128">
        <f t="shared" si="6"/>
        <v>9</v>
      </c>
      <c r="P6" s="59" t="s">
        <v>74</v>
      </c>
      <c r="Q6" s="128">
        <f t="shared" si="7"/>
        <v>16</v>
      </c>
      <c r="R6" s="59" t="s">
        <v>89</v>
      </c>
      <c r="S6" s="128">
        <f t="shared" si="8"/>
        <v>15</v>
      </c>
      <c r="T6" s="59" t="s">
        <v>133</v>
      </c>
      <c r="U6" s="128">
        <f t="shared" si="9"/>
        <v>14</v>
      </c>
      <c r="V6" s="59" t="s">
        <v>85</v>
      </c>
      <c r="W6" s="128">
        <f t="shared" si="10"/>
        <v>20</v>
      </c>
      <c r="X6" s="59" t="s">
        <v>67</v>
      </c>
      <c r="Y6" s="128">
        <f t="shared" si="11"/>
        <v>19</v>
      </c>
      <c r="Z6" s="59" t="s">
        <v>74</v>
      </c>
      <c r="AA6" s="128">
        <f t="shared" si="12"/>
        <v>11</v>
      </c>
      <c r="AB6" s="59"/>
      <c r="AC6" s="128"/>
      <c r="AD6" s="59"/>
      <c r="AE6" s="128"/>
      <c r="AF6" s="59"/>
      <c r="AG6" s="128"/>
      <c r="AH6" s="59"/>
      <c r="AI6" s="128"/>
      <c r="AS6" s="280" t="s">
        <v>160</v>
      </c>
      <c r="AT6" s="156" t="s">
        <v>48</v>
      </c>
      <c r="AU6" s="163" t="s">
        <v>49</v>
      </c>
      <c r="AV6" s="153" t="s">
        <v>54</v>
      </c>
      <c r="AW6" s="296"/>
      <c r="AX6" s="164" t="str">
        <f>عام!$D2</f>
        <v>الاول_أ</v>
      </c>
      <c r="AY6" s="164" t="str">
        <f>عام!$F2</f>
        <v>الاول_ب</v>
      </c>
      <c r="AZ6" s="164" t="str">
        <f>عام!$H2</f>
        <v>الثاني_أ</v>
      </c>
      <c r="BA6" s="164" t="str">
        <f>عام!$J2</f>
        <v>الثاني_ب</v>
      </c>
      <c r="BB6" s="164" t="str">
        <f>عام!$L2</f>
        <v>الثالث_أ</v>
      </c>
      <c r="BC6" s="164" t="str">
        <f>عام!$N2</f>
        <v>الثالث_ب</v>
      </c>
      <c r="BD6" s="164" t="str">
        <f>عام!$P2</f>
        <v>الرابع_أ</v>
      </c>
      <c r="BE6" s="164" t="str">
        <f>عام!$R2</f>
        <v>الرابع_ب</v>
      </c>
      <c r="BF6" s="164" t="str">
        <f>عام!$T2</f>
        <v>الخامس_أ</v>
      </c>
      <c r="BG6" s="164" t="str">
        <f>عام!$V2</f>
        <v>الخامس_ب</v>
      </c>
      <c r="BH6" s="164" t="str">
        <f>عام!$X2</f>
        <v>السادس_أ</v>
      </c>
      <c r="BI6" s="164" t="str">
        <f>عام!$Z2</f>
        <v>السادس_ب</v>
      </c>
      <c r="BJ6" s="156"/>
      <c r="BK6" s="156" t="s">
        <v>51</v>
      </c>
      <c r="BL6" s="156" t="s">
        <v>52</v>
      </c>
      <c r="BM6" s="163" t="s">
        <v>53</v>
      </c>
      <c r="BN6" s="65"/>
      <c r="BO6" s="65"/>
      <c r="BP6" s="65"/>
      <c r="BQ6" s="65"/>
      <c r="BR6" s="65"/>
      <c r="BS6" s="65"/>
      <c r="BT6" s="65"/>
      <c r="BU6" s="65"/>
      <c r="BV6" s="65"/>
      <c r="BW6" s="65"/>
      <c r="BX6" s="65"/>
      <c r="BY6" s="65"/>
      <c r="BZ6" s="65"/>
      <c r="CA6" s="65"/>
      <c r="CB6" s="65"/>
      <c r="CC6" s="65"/>
      <c r="CD6" s="65"/>
    </row>
    <row r="7" spans="2:82" ht="51.75" thickTop="1" thickBot="1" x14ac:dyDescent="0.25">
      <c r="B7" s="308"/>
      <c r="C7" s="127" t="s">
        <v>75</v>
      </c>
      <c r="D7" s="59" t="s">
        <v>74</v>
      </c>
      <c r="E7" s="128">
        <f t="shared" si="1"/>
        <v>4</v>
      </c>
      <c r="F7" s="59" t="s">
        <v>133</v>
      </c>
      <c r="G7" s="128">
        <f t="shared" si="2"/>
        <v>5</v>
      </c>
      <c r="H7" s="59" t="s">
        <v>74</v>
      </c>
      <c r="I7" s="128">
        <f t="shared" si="3"/>
        <v>6</v>
      </c>
      <c r="J7" s="59" t="s">
        <v>87</v>
      </c>
      <c r="K7" s="128">
        <f t="shared" si="4"/>
        <v>17</v>
      </c>
      <c r="L7" s="59" t="s">
        <v>133</v>
      </c>
      <c r="M7" s="128">
        <f t="shared" si="5"/>
        <v>8</v>
      </c>
      <c r="N7" s="59" t="s">
        <v>89</v>
      </c>
      <c r="O7" s="128">
        <f t="shared" si="6"/>
        <v>2</v>
      </c>
      <c r="P7" s="59" t="s">
        <v>85</v>
      </c>
      <c r="Q7" s="128">
        <f t="shared" si="7"/>
        <v>20</v>
      </c>
      <c r="R7" s="59" t="s">
        <v>74</v>
      </c>
      <c r="S7" s="128">
        <f t="shared" si="8"/>
        <v>11</v>
      </c>
      <c r="T7" s="59" t="s">
        <v>133</v>
      </c>
      <c r="U7" s="128">
        <f t="shared" si="9"/>
        <v>14</v>
      </c>
      <c r="V7" s="59" t="s">
        <v>133</v>
      </c>
      <c r="W7" s="128">
        <f t="shared" si="10"/>
        <v>14</v>
      </c>
      <c r="X7" s="59" t="s">
        <v>83</v>
      </c>
      <c r="Y7" s="128">
        <f t="shared" si="11"/>
        <v>22</v>
      </c>
      <c r="Z7" s="59" t="s">
        <v>133</v>
      </c>
      <c r="AA7" s="128">
        <f t="shared" si="12"/>
        <v>21</v>
      </c>
      <c r="AB7" s="59"/>
      <c r="AC7" s="128"/>
      <c r="AD7" s="59"/>
      <c r="AE7" s="128"/>
      <c r="AF7" s="59"/>
      <c r="AG7" s="128"/>
      <c r="AH7" s="59"/>
      <c r="AI7" s="128"/>
      <c r="AS7" s="199">
        <v>1</v>
      </c>
      <c r="AT7" s="165" t="str">
        <f>IFERROR(VLOOKUP(AS7,الاساسية!$G$2:$H$35,2,0),"")</f>
        <v>معلم1</v>
      </c>
      <c r="AV7" s="67" t="str">
        <f t="array" aca="1" ref="AV7" ca="1">IF(SUMPRODUCT(--(مواد=AS$7))&lt;ROWS($1:1),"",OFFSET(INDIRECT("R"&amp;SUBSTITUTE(SUBSTITUTE(SMALL(IF(مواد=AS$7,--(ROW(مواد)&amp;"."&amp;COLUMN(مواد)&amp;1)),ROWS($1:1))&amp;"#", "1#",), ".", "C"),),0,-1))</f>
        <v>الاسلامية</v>
      </c>
      <c r="AW7" s="279" t="str">
        <f t="array" aca="1" ref="AW7" ca="1">IF(AV7="","",INDEX(فصول,1,1,(SMALL(IF((مواد=AV7)*(OFFSET(مواد,0,1,,)=$AS$7),COLUMN(مواد)),COUNTIF(AV$7:AV7,AV7))-4+2)/2))</f>
        <v>الثالث_أ</v>
      </c>
      <c r="AX7" s="298" t="str">
        <f ca="1">IF(AX$6=$AW7,INDEX($D$86:$AI$117,MATCH($AV7,INDIRECT($AW7),0),MATCH($AW7,عام!$D$2:$AH$2,0)+1),"")</f>
        <v/>
      </c>
      <c r="AY7" s="298" t="str">
        <f ca="1">IF(AY$6=$AW7,INDEX($D$86:$AI$117,MATCH($AV7,INDIRECT($AW7),0),MATCH($AW7,عام!$D$2:$AH$2,0)+1),"")</f>
        <v/>
      </c>
      <c r="AZ7" s="298" t="str">
        <f ca="1">IF(AZ$6=$AW7,INDEX($D$86:$AI$117,MATCH($AV7,INDIRECT($AW7),0),MATCH($AW7,عام!$D$2:$AH$2,0)+1),"")</f>
        <v/>
      </c>
      <c r="BA7" s="298" t="str">
        <f ca="1">IF(BA$6=$AW7,INDEX($D$86:$AI$117,MATCH($AV7,INDIRECT($AW7),0),MATCH($AW7,عام!$D$2:$AH$2,0)+1),"")</f>
        <v/>
      </c>
      <c r="BB7" s="298">
        <f ca="1">IF(BB$6=$AW7,INDEX($D$86:$AI$117,MATCH($AV7,INDIRECT($AW7),0),MATCH($AW7,عام!$D$2:$AH$2,0)+1),"")</f>
        <v>3</v>
      </c>
      <c r="BC7" s="298" t="str">
        <f ca="1">IF(BC$6=$AW7,INDEX($D$86:$AI$117,MATCH($AV7,INDIRECT($AW7),0),MATCH($AW7,عام!$D$2:$AH$2,0)+1),"")</f>
        <v/>
      </c>
      <c r="BD7" s="298" t="str">
        <f ca="1">IF(BD$6=$AW7,INDEX($D$86:$AI$117,MATCH($AV7,INDIRECT($AW7),0),MATCH($AW7,عام!$D$2:$AH$2,0)+1),"")</f>
        <v/>
      </c>
      <c r="BE7" s="298" t="str">
        <f ca="1">IF(BE$6=$AW7,INDEX($D$86:$AI$117,MATCH($AV7,INDIRECT($AW7),0),MATCH($AW7,عام!$D$2:$AH$2,0)+1),"")</f>
        <v/>
      </c>
      <c r="BF7" s="298" t="str">
        <f ca="1">IF(BF$6=$AW7,INDEX($D$86:$AI$117,MATCH($AV7,INDIRECT($AW7),0),MATCH($AW7,عام!$D$2:$AH$2,0)+1),"")</f>
        <v/>
      </c>
      <c r="BG7" s="298" t="str">
        <f ca="1">IF(BG$6=$AW7,INDEX($D$86:$AI$117,MATCH($AV7,INDIRECT($AW7),0),MATCH($AW7,عام!$D$2:$AH$2,0)+1),"")</f>
        <v/>
      </c>
      <c r="BH7" s="298" t="str">
        <f ca="1">IF(BH$6=$AW7,INDEX($D$86:$AI$117,MATCH($AV7,INDIRECT($AW7),0),MATCH($AW7,عام!$D$2:$AH$2,0)+1),"")</f>
        <v/>
      </c>
      <c r="BI7" s="298" t="str">
        <f ca="1">IF(BI$6=$AW7,INDEX($D$86:$AI$117,MATCH($AV7,INDIRECT($AW7),0),MATCH($AW7,عام!$D$2:$AH$2,0)+1),"")</f>
        <v/>
      </c>
      <c r="BJ7" s="165"/>
      <c r="BK7" s="165">
        <f ca="1">SUM(AX7:BJ7)</f>
        <v>3</v>
      </c>
      <c r="BL7" s="165"/>
      <c r="BM7" s="184"/>
      <c r="BN7" s="65"/>
      <c r="BO7" s="65"/>
      <c r="BP7" s="65"/>
      <c r="BQ7" s="65"/>
      <c r="BR7" s="65"/>
      <c r="BS7" s="65"/>
      <c r="BT7" s="65"/>
      <c r="BU7" s="65"/>
      <c r="BV7" s="65"/>
      <c r="BW7" s="65"/>
      <c r="BX7" s="65"/>
      <c r="BY7" s="65"/>
      <c r="BZ7" s="65"/>
      <c r="CA7" s="65"/>
      <c r="CB7" s="65"/>
      <c r="CC7" s="65"/>
      <c r="CD7" s="65"/>
    </row>
    <row r="8" spans="2:82" ht="51.75" thickTop="1" thickBot="1" x14ac:dyDescent="0.25">
      <c r="B8" s="308"/>
      <c r="C8" s="127" t="s">
        <v>77</v>
      </c>
      <c r="D8" s="59" t="s">
        <v>89</v>
      </c>
      <c r="E8" s="128">
        <f t="shared" si="1"/>
        <v>1</v>
      </c>
      <c r="F8" s="59" t="s">
        <v>87</v>
      </c>
      <c r="G8" s="128">
        <f t="shared" si="2"/>
        <v>14</v>
      </c>
      <c r="H8" s="59" t="s">
        <v>89</v>
      </c>
      <c r="I8" s="128">
        <f t="shared" si="3"/>
        <v>15</v>
      </c>
      <c r="J8" s="59" t="s">
        <v>133</v>
      </c>
      <c r="K8" s="128">
        <f t="shared" si="4"/>
        <v>7</v>
      </c>
      <c r="L8" s="59" t="s">
        <v>85</v>
      </c>
      <c r="M8" s="128">
        <f t="shared" si="5"/>
        <v>18</v>
      </c>
      <c r="N8" s="59" t="s">
        <v>74</v>
      </c>
      <c r="O8" s="128">
        <f t="shared" si="6"/>
        <v>9</v>
      </c>
      <c r="P8" s="59" t="s">
        <v>83</v>
      </c>
      <c r="Q8" s="128">
        <f t="shared" si="7"/>
        <v>22</v>
      </c>
      <c r="R8" s="59" t="s">
        <v>93</v>
      </c>
      <c r="S8" s="128">
        <f t="shared" si="8"/>
        <v>21</v>
      </c>
      <c r="T8" s="59" t="s">
        <v>83</v>
      </c>
      <c r="U8" s="128">
        <f t="shared" si="9"/>
        <v>22</v>
      </c>
      <c r="V8" s="59" t="s">
        <v>67</v>
      </c>
      <c r="W8" s="128">
        <f t="shared" si="10"/>
        <v>18</v>
      </c>
      <c r="X8" s="59" t="s">
        <v>87</v>
      </c>
      <c r="Y8" s="128">
        <f t="shared" si="11"/>
        <v>20</v>
      </c>
      <c r="Z8" s="59" t="s">
        <v>67</v>
      </c>
      <c r="AA8" s="128">
        <f t="shared" si="12"/>
        <v>19</v>
      </c>
      <c r="AB8" s="59"/>
      <c r="AC8" s="128"/>
      <c r="AD8" s="59"/>
      <c r="AE8" s="128"/>
      <c r="AF8" s="59"/>
      <c r="AG8" s="128"/>
      <c r="AH8" s="59"/>
      <c r="AI8" s="128"/>
      <c r="AS8" s="166"/>
      <c r="AT8" s="165" t="str">
        <f>IFERROR(VLOOKUP(AS8,الاساسية!$G$2:$H$35,2,0),"")</f>
        <v/>
      </c>
      <c r="AU8" s="167"/>
      <c r="AV8" s="67" t="str">
        <f t="array" aca="1" ref="AV8" ca="1">IF(SUMPRODUCT(--(مواد=AS$7))&lt;ROWS($1:2),"",OFFSET(INDIRECT("R"&amp;SUBSTITUTE(SUBSTITUTE(SMALL(IF(مواد=AS$7,--(ROW(مواد)&amp;"."&amp;COLUMN(مواد)&amp;1)),ROWS($1:2))&amp;"#", "1#",), ".", "C"),),0,-1))</f>
        <v>انكليزي</v>
      </c>
      <c r="AW8" s="279" t="str">
        <f t="array" aca="1" ref="AW8" ca="1">IF(AV8="","",INDEX(فصول,1,1,(SMALL(IF((مواد=AV8)*(OFFSET(مواد,0,1,,)=$AS$7),COLUMN(مواد)),COUNTIF(AV$7:AV8,AV8))-4+2)/2))</f>
        <v>الاول_أ</v>
      </c>
      <c r="AX8" s="298">
        <f ca="1">IF(AX$6=$AW8,INDEX($D$86:$AI$117,MATCH($AV8,INDIRECT($AW8),0),MATCH($AW8,عام!$D$2:$AH$2,0)+1),"")</f>
        <v>3</v>
      </c>
      <c r="AY8" s="298" t="str">
        <f ca="1">IF(AY$6=$AW8,INDEX($D$86:$AI$117,MATCH($AV8,INDIRECT($AW8),0),MATCH($AW8,عام!$D$2:$AH$2,0)+1),"")</f>
        <v/>
      </c>
      <c r="AZ8" s="298" t="str">
        <f ca="1">IF(AZ$6=$AW8,INDEX($D$86:$AI$117,MATCH($AV8,INDIRECT($AW8),0),MATCH($AW8,عام!$D$2:$AH$2,0)+1),"")</f>
        <v/>
      </c>
      <c r="BA8" s="298" t="str">
        <f ca="1">IF(BA$6=$AW8,INDEX($D$86:$AI$117,MATCH($AV8,INDIRECT($AW8),0),MATCH($AW8,عام!$D$2:$AH$2,0)+1),"")</f>
        <v/>
      </c>
      <c r="BB8" s="298" t="str">
        <f ca="1">IF(BB$6=$AW8,INDEX($D$86:$AI$117,MATCH($AV8,INDIRECT($AW8),0),MATCH($AW8,عام!$D$2:$AH$2,0)+1),"")</f>
        <v/>
      </c>
      <c r="BC8" s="298" t="str">
        <f ca="1">IF(BC$6=$AW8,INDEX($D$86:$AI$117,MATCH($AV8,INDIRECT($AW8),0),MATCH($AW8,عام!$D$2:$AH$2,0)+1),"")</f>
        <v/>
      </c>
      <c r="BD8" s="298" t="str">
        <f ca="1">IF(BD$6=$AW8,INDEX($D$86:$AI$117,MATCH($AV8,INDIRECT($AW8),0),MATCH($AW8,عام!$D$2:$AH$2,0)+1),"")</f>
        <v/>
      </c>
      <c r="BE8" s="298" t="str">
        <f ca="1">IF(BE$6=$AW8,INDEX($D$86:$AI$117,MATCH($AV8,INDIRECT($AW8),0),MATCH($AW8,عام!$D$2:$AH$2,0)+1),"")</f>
        <v/>
      </c>
      <c r="BF8" s="298" t="str">
        <f ca="1">IF(BF$6=$AW8,INDEX($D$86:$AI$117,MATCH($AV8,INDIRECT($AW8),0),MATCH($AW8,عام!$D$2:$AH$2,0)+1),"")</f>
        <v/>
      </c>
      <c r="BG8" s="298" t="str">
        <f ca="1">IF(BG$6=$AW8,INDEX($D$86:$AI$117,MATCH($AV8,INDIRECT($AW8),0),MATCH($AW8,عام!$D$2:$AH$2,0)+1),"")</f>
        <v/>
      </c>
      <c r="BH8" s="298" t="str">
        <f ca="1">IF(BH$6=$AW8,INDEX($D$86:$AI$117,MATCH($AV8,INDIRECT($AW8),0),MATCH($AW8,عام!$D$2:$AH$2,0)+1),"")</f>
        <v/>
      </c>
      <c r="BI8" s="298" t="str">
        <f ca="1">IF(BI$6=$AW8,INDEX($D$86:$AI$117,MATCH($AV8,INDIRECT($AW8),0),MATCH($AW8,عام!$D$2:$AH$2,0)+1),"")</f>
        <v/>
      </c>
      <c r="BJ8" s="167"/>
      <c r="BK8" s="168">
        <f t="shared" ref="BK8:BK16" ca="1" si="13">SUM(AX8:BJ8)</f>
        <v>3</v>
      </c>
      <c r="BL8" s="167"/>
      <c r="BM8" s="176"/>
      <c r="BN8" s="65"/>
      <c r="BO8" s="65"/>
      <c r="BP8" s="65"/>
      <c r="BQ8" s="65"/>
      <c r="BR8" s="65"/>
      <c r="BS8" s="65"/>
      <c r="BT8" s="65"/>
      <c r="BU8" s="65"/>
      <c r="BV8" s="65"/>
      <c r="BW8" s="65"/>
      <c r="BX8" s="65"/>
      <c r="BY8" s="65"/>
      <c r="BZ8" s="65"/>
      <c r="CA8" s="65"/>
      <c r="CB8" s="65"/>
      <c r="CC8" s="65"/>
      <c r="CD8" s="65"/>
    </row>
    <row r="9" spans="2:82" ht="51.75" thickTop="1" thickBot="1" x14ac:dyDescent="0.25">
      <c r="B9" s="308"/>
      <c r="C9" s="127" t="s">
        <v>79</v>
      </c>
      <c r="D9" s="59" t="s">
        <v>87</v>
      </c>
      <c r="E9" s="128">
        <f t="shared" si="1"/>
        <v>3</v>
      </c>
      <c r="F9" s="59" t="s">
        <v>89</v>
      </c>
      <c r="G9" s="128">
        <f t="shared" si="2"/>
        <v>12</v>
      </c>
      <c r="H9" s="59" t="s">
        <v>133</v>
      </c>
      <c r="I9" s="128">
        <f t="shared" si="3"/>
        <v>6</v>
      </c>
      <c r="J9" s="59" t="s">
        <v>85</v>
      </c>
      <c r="K9" s="128">
        <f t="shared" si="4"/>
        <v>7</v>
      </c>
      <c r="L9" s="59" t="s">
        <v>87</v>
      </c>
      <c r="M9" s="128">
        <f t="shared" si="5"/>
        <v>2</v>
      </c>
      <c r="N9" s="59" t="s">
        <v>87</v>
      </c>
      <c r="O9" s="128">
        <f t="shared" si="6"/>
        <v>13</v>
      </c>
      <c r="P9" s="59" t="s">
        <v>83</v>
      </c>
      <c r="Q9" s="128">
        <f t="shared" si="7"/>
        <v>22</v>
      </c>
      <c r="R9" s="59" t="s">
        <v>133</v>
      </c>
      <c r="S9" s="128">
        <f t="shared" si="8"/>
        <v>10</v>
      </c>
      <c r="T9" s="59" t="s">
        <v>133</v>
      </c>
      <c r="U9" s="128">
        <f t="shared" si="9"/>
        <v>14</v>
      </c>
      <c r="V9" s="59" t="s">
        <v>133</v>
      </c>
      <c r="W9" s="128">
        <f t="shared" si="10"/>
        <v>14</v>
      </c>
      <c r="X9" s="59" t="s">
        <v>85</v>
      </c>
      <c r="Y9" s="128">
        <f t="shared" si="11"/>
        <v>20</v>
      </c>
      <c r="Z9" s="59" t="s">
        <v>87</v>
      </c>
      <c r="AA9" s="128">
        <f t="shared" si="12"/>
        <v>20</v>
      </c>
      <c r="AB9" s="59"/>
      <c r="AC9" s="128"/>
      <c r="AD9" s="59"/>
      <c r="AE9" s="128"/>
      <c r="AF9" s="59"/>
      <c r="AG9" s="128"/>
      <c r="AH9" s="59"/>
      <c r="AI9" s="128"/>
      <c r="AS9" s="166"/>
      <c r="AT9" s="165" t="str">
        <f>IFERROR(VLOOKUP(AS9,الاساسية!$G$2:$H$35,2,0),"")</f>
        <v/>
      </c>
      <c r="AU9" s="167"/>
      <c r="AV9" s="67" t="str">
        <f t="array" aca="1" ref="AV9" ca="1">IF(SUMPRODUCT(--(مواد=AS$7))&lt;ROWS($1:3),"",OFFSET(INDIRECT("R"&amp;SUBSTITUTE(SUBSTITUTE(SMALL(IF(مواد=AS$7,--(ROW(مواد)&amp;"."&amp;COLUMN(مواد)&amp;1)),ROWS($1:3))&amp;"#", "1#",), ".", "C"),),0,-1))</f>
        <v/>
      </c>
      <c r="AW9" s="279" t="str">
        <f t="array" aca="1" ref="AW9" ca="1">IF(AV9="","",INDEX(فصول,1,1,(SMALL(IF((مواد=AV9)*(OFFSET(مواد,0,1,,)=$AS$7),COLUMN(مواد)),COUNTIF(AV$7:AV9,AV9))-4+2)/2))</f>
        <v/>
      </c>
      <c r="AX9" s="298" t="str">
        <f ca="1">IF(AX$6=$AW9,INDEX($D$86:$AI$117,MATCH($AV9,INDIRECT($AW9),0),MATCH($AW9,عام!$D$2:$AH$2,0)+1),"")</f>
        <v/>
      </c>
      <c r="AY9" s="298" t="str">
        <f ca="1">IF(AY$6=$AW9,INDEX($D$86:$AI$117,MATCH($AV9,INDIRECT($AW9),0),MATCH($AW9,عام!$D$2:$AH$2,0)+1),"")</f>
        <v/>
      </c>
      <c r="AZ9" s="298" t="str">
        <f ca="1">IF(AZ$6=$AW9,INDEX($D$86:$AI$117,MATCH($AV9,INDIRECT($AW9),0),MATCH($AW9,عام!$D$2:$AH$2,0)+1),"")</f>
        <v/>
      </c>
      <c r="BA9" s="298" t="str">
        <f ca="1">IF(BA$6=$AW9,INDEX($D$86:$AI$117,MATCH($AV9,INDIRECT($AW9),0),MATCH($AW9,عام!$D$2:$AH$2,0)+1),"")</f>
        <v/>
      </c>
      <c r="BB9" s="298" t="str">
        <f ca="1">IF(BB$6=$AW9,INDEX($D$86:$AI$117,MATCH($AV9,INDIRECT($AW9),0),MATCH($AW9,عام!$D$2:$AH$2,0)+1),"")</f>
        <v/>
      </c>
      <c r="BC9" s="298" t="str">
        <f ca="1">IF(BC$6=$AW9,INDEX($D$86:$AI$117,MATCH($AV9,INDIRECT($AW9),0),MATCH($AW9,عام!$D$2:$AH$2,0)+1),"")</f>
        <v/>
      </c>
      <c r="BD9" s="298" t="str">
        <f ca="1">IF(BD$6=$AW9,INDEX($D$86:$AI$117,MATCH($AV9,INDIRECT($AW9),0),MATCH($AW9,عام!$D$2:$AH$2,0)+1),"")</f>
        <v/>
      </c>
      <c r="BE9" s="298" t="str">
        <f ca="1">IF(BE$6=$AW9,INDEX($D$86:$AI$117,MATCH($AV9,INDIRECT($AW9),0),MATCH($AW9,عام!$D$2:$AH$2,0)+1),"")</f>
        <v/>
      </c>
      <c r="BF9" s="298" t="str">
        <f ca="1">IF(BF$6=$AW9,INDEX($D$86:$AI$117,MATCH($AV9,INDIRECT($AW9),0),MATCH($AW9,عام!$D$2:$AH$2,0)+1),"")</f>
        <v/>
      </c>
      <c r="BG9" s="298" t="str">
        <f ca="1">IF(BG$6=$AW9,INDEX($D$86:$AI$117,MATCH($AV9,INDIRECT($AW9),0),MATCH($AW9,عام!$D$2:$AH$2,0)+1),"")</f>
        <v/>
      </c>
      <c r="BH9" s="298" t="str">
        <f ca="1">IF(BH$6=$AW9,INDEX($D$86:$AI$117,MATCH($AV9,INDIRECT($AW9),0),MATCH($AW9,عام!$D$2:$AH$2,0)+1),"")</f>
        <v/>
      </c>
      <c r="BI9" s="298" t="str">
        <f ca="1">IF(BI$6=$AW9,INDEX($D$86:$AI$117,MATCH($AV9,INDIRECT($AW9),0),MATCH($AW9,عام!$D$2:$AH$2,0)+1),"")</f>
        <v/>
      </c>
      <c r="BJ9" s="167"/>
      <c r="BK9" s="168">
        <f t="shared" ca="1" si="13"/>
        <v>0</v>
      </c>
      <c r="BL9" s="167"/>
      <c r="BM9" s="176"/>
      <c r="BN9" s="65"/>
      <c r="BO9" s="65"/>
      <c r="BP9" s="65"/>
      <c r="BQ9" s="65"/>
      <c r="BR9" s="65"/>
      <c r="BS9" s="65"/>
      <c r="BT9" s="65"/>
      <c r="BU9" s="65"/>
      <c r="BV9" s="65"/>
      <c r="BW9" s="65"/>
      <c r="BX9" s="65"/>
      <c r="BY9" s="65"/>
      <c r="BZ9" s="65"/>
      <c r="CA9" s="65"/>
      <c r="CB9" s="65"/>
      <c r="CC9" s="65"/>
      <c r="CD9" s="65"/>
    </row>
    <row r="10" spans="2:82" ht="51.75" thickTop="1" thickBot="1" x14ac:dyDescent="0.25">
      <c r="B10" s="129"/>
      <c r="C10" s="130" t="s">
        <v>82</v>
      </c>
      <c r="D10" s="59"/>
      <c r="E10" s="128" t="str">
        <f t="shared" si="1"/>
        <v/>
      </c>
      <c r="F10" s="59"/>
      <c r="G10" s="128" t="str">
        <f t="shared" si="2"/>
        <v/>
      </c>
      <c r="H10" s="59"/>
      <c r="I10" s="128" t="str">
        <f t="shared" si="3"/>
        <v/>
      </c>
      <c r="J10" s="59"/>
      <c r="K10" s="128" t="str">
        <f t="shared" si="4"/>
        <v/>
      </c>
      <c r="L10" s="59"/>
      <c r="M10" s="128" t="str">
        <f t="shared" si="5"/>
        <v/>
      </c>
      <c r="N10" s="59"/>
      <c r="O10" s="128" t="str">
        <f t="shared" si="6"/>
        <v/>
      </c>
      <c r="P10" s="59"/>
      <c r="Q10" s="128" t="str">
        <f t="shared" si="7"/>
        <v/>
      </c>
      <c r="R10" s="59"/>
      <c r="S10" s="128" t="str">
        <f t="shared" si="8"/>
        <v/>
      </c>
      <c r="T10" s="59"/>
      <c r="U10" s="128" t="str">
        <f t="shared" si="9"/>
        <v/>
      </c>
      <c r="V10" s="59"/>
      <c r="W10" s="128" t="str">
        <f t="shared" si="10"/>
        <v/>
      </c>
      <c r="X10" s="59"/>
      <c r="Y10" s="128" t="str">
        <f t="shared" si="11"/>
        <v/>
      </c>
      <c r="Z10" s="59"/>
      <c r="AA10" s="128" t="str">
        <f t="shared" si="12"/>
        <v/>
      </c>
      <c r="AB10" s="59"/>
      <c r="AC10" s="128"/>
      <c r="AD10" s="59"/>
      <c r="AE10" s="128"/>
      <c r="AF10" s="59"/>
      <c r="AG10" s="128"/>
      <c r="AH10" s="59"/>
      <c r="AI10" s="128"/>
      <c r="AS10" s="166"/>
      <c r="AT10" s="165" t="str">
        <f>IFERROR(VLOOKUP(AS10,الاساسية!$G$2:$H$35,2,0),"")</f>
        <v/>
      </c>
      <c r="AU10" s="167"/>
      <c r="AV10" s="67" t="str">
        <f t="array" aca="1" ref="AV10" ca="1">IF(SUMPRODUCT(--(مواد=AS$7))&lt;ROWS($1:4),"",OFFSET(INDIRECT("R"&amp;SUBSTITUTE(SUBSTITUTE(SMALL(IF(مواد=AS$7,--(ROW(مواد)&amp;"."&amp;COLUMN(مواد)&amp;1)),ROWS($1:4))&amp;"#", "1#",), ".", "C"),),0,-1))</f>
        <v/>
      </c>
      <c r="AW10" s="279" t="str">
        <f t="array" aca="1" ref="AW10" ca="1">IF(AV10="","",INDEX(فصول,1,1,(SMALL(IF((مواد=AV10)*(OFFSET(مواد,0,1,,)=$AS$7),COLUMN(مواد)),COUNTIF(AV$7:AV10,AV10))-4+2)/2))</f>
        <v/>
      </c>
      <c r="AX10" s="298" t="str">
        <f ca="1">IF(AX$6=$AW10,INDEX($D$86:$AI$117,MATCH($AV10,INDIRECT($AW10),0),MATCH($AW10,عام!$D$2:$AH$2,0)+1),"")</f>
        <v/>
      </c>
      <c r="AY10" s="298" t="str">
        <f ca="1">IF(AY$6=$AW10,INDEX($D$86:$AI$117,MATCH($AV10,INDIRECT($AW10),0),MATCH($AW10,عام!$D$2:$AH$2,0)+1),"")</f>
        <v/>
      </c>
      <c r="AZ10" s="298" t="str">
        <f ca="1">IF(AZ$6=$AW10,INDEX($D$86:$AI$117,MATCH($AV10,INDIRECT($AW10),0),MATCH($AW10,عام!$D$2:$AH$2,0)+1),"")</f>
        <v/>
      </c>
      <c r="BA10" s="298" t="str">
        <f ca="1">IF(BA$6=$AW10,INDEX($D$86:$AI$117,MATCH($AV10,INDIRECT($AW10),0),MATCH($AW10,عام!$D$2:$AH$2,0)+1),"")</f>
        <v/>
      </c>
      <c r="BB10" s="298" t="str">
        <f ca="1">IF(BB$6=$AW10,INDEX($D$86:$AI$117,MATCH($AV10,INDIRECT($AW10),0),MATCH($AW10,عام!$D$2:$AH$2,0)+1),"")</f>
        <v/>
      </c>
      <c r="BC10" s="298" t="str">
        <f ca="1">IF(BC$6=$AW10,INDEX($D$86:$AI$117,MATCH($AV10,INDIRECT($AW10),0),MATCH($AW10,عام!$D$2:$AH$2,0)+1),"")</f>
        <v/>
      </c>
      <c r="BD10" s="298" t="str">
        <f ca="1">IF(BD$6=$AW10,INDEX($D$86:$AI$117,MATCH($AV10,INDIRECT($AW10),0),MATCH($AW10,عام!$D$2:$AH$2,0)+1),"")</f>
        <v/>
      </c>
      <c r="BE10" s="298" t="str">
        <f ca="1">IF(BE$6=$AW10,INDEX($D$86:$AI$117,MATCH($AV10,INDIRECT($AW10),0),MATCH($AW10,عام!$D$2:$AH$2,0)+1),"")</f>
        <v/>
      </c>
      <c r="BF10" s="298" t="str">
        <f ca="1">IF(BF$6=$AW10,INDEX($D$86:$AI$117,MATCH($AV10,INDIRECT($AW10),0),MATCH($AW10,عام!$D$2:$AH$2,0)+1),"")</f>
        <v/>
      </c>
      <c r="BG10" s="298" t="str">
        <f ca="1">IF(BG$6=$AW10,INDEX($D$86:$AI$117,MATCH($AV10,INDIRECT($AW10),0),MATCH($AW10,عام!$D$2:$AH$2,0)+1),"")</f>
        <v/>
      </c>
      <c r="BH10" s="298" t="str">
        <f ca="1">IF(BH$6=$AW10,INDEX($D$86:$AI$117,MATCH($AV10,INDIRECT($AW10),0),MATCH($AW10,عام!$D$2:$AH$2,0)+1),"")</f>
        <v/>
      </c>
      <c r="BI10" s="298" t="str">
        <f ca="1">IF(BI$6=$AW10,INDEX($D$86:$AI$117,MATCH($AV10,INDIRECT($AW10),0),MATCH($AW10,عام!$D$2:$AH$2,0)+1),"")</f>
        <v/>
      </c>
      <c r="BJ10" s="167"/>
      <c r="BK10" s="168">
        <f t="shared" ca="1" si="13"/>
        <v>0</v>
      </c>
      <c r="BL10" s="167"/>
      <c r="BM10" s="176"/>
      <c r="BN10" s="65"/>
      <c r="BO10" s="65"/>
      <c r="BP10" s="65"/>
      <c r="BQ10" s="65"/>
      <c r="BR10" s="65"/>
      <c r="BS10" s="65"/>
      <c r="BT10" s="65"/>
      <c r="BU10" s="65"/>
      <c r="BV10" s="65"/>
      <c r="BW10" s="65"/>
      <c r="BX10" s="65"/>
      <c r="BY10" s="65"/>
      <c r="BZ10" s="65"/>
      <c r="CA10" s="65"/>
      <c r="CB10" s="65"/>
      <c r="CC10" s="65"/>
      <c r="CD10" s="65"/>
    </row>
    <row r="11" spans="2:82" ht="7.5" customHeight="1" thickTop="1" thickBot="1" x14ac:dyDescent="0.25">
      <c r="B11" s="131"/>
      <c r="C11" s="130"/>
      <c r="D11" s="132"/>
      <c r="E11" s="128" t="str">
        <f t="shared" si="1"/>
        <v/>
      </c>
      <c r="F11" s="132"/>
      <c r="G11" s="128" t="str">
        <f t="shared" si="2"/>
        <v/>
      </c>
      <c r="H11" s="132"/>
      <c r="I11" s="128" t="str">
        <f t="shared" si="3"/>
        <v/>
      </c>
      <c r="J11" s="132"/>
      <c r="K11" s="128" t="str">
        <f t="shared" si="4"/>
        <v/>
      </c>
      <c r="L11" s="132"/>
      <c r="M11" s="128" t="str">
        <f t="shared" si="5"/>
        <v/>
      </c>
      <c r="N11" s="132"/>
      <c r="O11" s="128" t="str">
        <f t="shared" si="6"/>
        <v/>
      </c>
      <c r="P11" s="132"/>
      <c r="Q11" s="128" t="str">
        <f t="shared" si="7"/>
        <v/>
      </c>
      <c r="R11" s="132"/>
      <c r="S11" s="128" t="str">
        <f t="shared" si="8"/>
        <v/>
      </c>
      <c r="T11" s="132"/>
      <c r="U11" s="128" t="str">
        <f t="shared" si="9"/>
        <v/>
      </c>
      <c r="V11" s="132"/>
      <c r="W11" s="128" t="str">
        <f t="shared" si="10"/>
        <v/>
      </c>
      <c r="X11" s="132"/>
      <c r="Y11" s="128" t="str">
        <f t="shared" si="11"/>
        <v/>
      </c>
      <c r="Z11" s="132"/>
      <c r="AA11" s="128" t="str">
        <f t="shared" si="12"/>
        <v/>
      </c>
      <c r="AB11" s="132"/>
      <c r="AC11" s="128"/>
      <c r="AD11" s="132"/>
      <c r="AE11" s="128"/>
      <c r="AF11" s="132"/>
      <c r="AG11" s="128"/>
      <c r="AH11" s="132"/>
      <c r="AI11" s="128"/>
      <c r="AS11" s="166"/>
      <c r="AT11" s="165" t="str">
        <f>IFERROR(VLOOKUP(AS11,الاساسية!$G$2:$H$35,2,0),"")</f>
        <v/>
      </c>
      <c r="AU11" s="167"/>
      <c r="AV11" s="67" t="str">
        <f t="array" aca="1" ref="AV11" ca="1">IF(SUMPRODUCT(--(مواد=AS$7))&lt;ROWS($1:5),"",OFFSET(INDIRECT("R"&amp;SUBSTITUTE(SUBSTITUTE(SMALL(IF(مواد=AS$7,--(ROW(مواد)&amp;"."&amp;COLUMN(مواد)&amp;1)),ROWS($1:5))&amp;"#", "1#",), ".", "C"),),0,-1))</f>
        <v/>
      </c>
      <c r="AW11" s="279" t="str">
        <f t="array" aca="1" ref="AW11" ca="1">IF(AV11="","",INDEX(فصول,1,1,(SMALL(IF((مواد=AV11)*(OFFSET(مواد,0,1,,)=$AS$7),COLUMN(مواد)),COUNTIF(AV$7:AV11,AV11))-4+2)/2))</f>
        <v/>
      </c>
      <c r="AX11" s="298" t="str">
        <f ca="1">IF(AX$6=$AW11,INDEX($D$86:$AI$117,MATCH($AV11,INDIRECT($AW11),0),MATCH($AW11,عام!$D$2:$AH$2,0)+1),"")</f>
        <v/>
      </c>
      <c r="AY11" s="298" t="str">
        <f ca="1">IF(AY$6=$AW11,INDEX($D$86:$AI$117,MATCH($AV11,INDIRECT($AW11),0),MATCH($AW11,عام!$D$2:$AH$2,0)+1),"")</f>
        <v/>
      </c>
      <c r="AZ11" s="298" t="str">
        <f ca="1">IF(AZ$6=$AW11,INDEX($D$86:$AI$117,MATCH($AV11,INDIRECT($AW11),0),MATCH($AW11,عام!$D$2:$AH$2,0)+1),"")</f>
        <v/>
      </c>
      <c r="BA11" s="298" t="str">
        <f ca="1">IF(BA$6=$AW11,INDEX($D$86:$AI$117,MATCH($AV11,INDIRECT($AW11),0),MATCH($AW11,عام!$D$2:$AH$2,0)+1),"")</f>
        <v/>
      </c>
      <c r="BB11" s="298" t="str">
        <f ca="1">IF(BB$6=$AW11,INDEX($D$86:$AI$117,MATCH($AV11,INDIRECT($AW11),0),MATCH($AW11,عام!$D$2:$AH$2,0)+1),"")</f>
        <v/>
      </c>
      <c r="BC11" s="298" t="str">
        <f ca="1">IF(BC$6=$AW11,INDEX($D$86:$AI$117,MATCH($AV11,INDIRECT($AW11),0),MATCH($AW11,عام!$D$2:$AH$2,0)+1),"")</f>
        <v/>
      </c>
      <c r="BD11" s="298" t="str">
        <f ca="1">IF(BD$6=$AW11,INDEX($D$86:$AI$117,MATCH($AV11,INDIRECT($AW11),0),MATCH($AW11,عام!$D$2:$AH$2,0)+1),"")</f>
        <v/>
      </c>
      <c r="BE11" s="298" t="str">
        <f ca="1">IF(BE$6=$AW11,INDEX($D$86:$AI$117,MATCH($AV11,INDIRECT($AW11),0),MATCH($AW11,عام!$D$2:$AH$2,0)+1),"")</f>
        <v/>
      </c>
      <c r="BF11" s="298" t="str">
        <f ca="1">IF(BF$6=$AW11,INDEX($D$86:$AI$117,MATCH($AV11,INDIRECT($AW11),0),MATCH($AW11,عام!$D$2:$AH$2,0)+1),"")</f>
        <v/>
      </c>
      <c r="BG11" s="298" t="str">
        <f ca="1">IF(BG$6=$AW11,INDEX($D$86:$AI$117,MATCH($AV11,INDIRECT($AW11),0),MATCH($AW11,عام!$D$2:$AH$2,0)+1),"")</f>
        <v/>
      </c>
      <c r="BH11" s="298" t="str">
        <f ca="1">IF(BH$6=$AW11,INDEX($D$86:$AI$117,MATCH($AV11,INDIRECT($AW11),0),MATCH($AW11,عام!$D$2:$AH$2,0)+1),"")</f>
        <v/>
      </c>
      <c r="BI11" s="298" t="str">
        <f ca="1">IF(BI$6=$AW11,INDEX($D$86:$AI$117,MATCH($AV11,INDIRECT($AW11),0),MATCH($AW11,عام!$D$2:$AH$2,0)+1),"")</f>
        <v/>
      </c>
      <c r="BJ11" s="167"/>
      <c r="BK11" s="168">
        <f t="shared" ca="1" si="13"/>
        <v>0</v>
      </c>
      <c r="BL11" s="167"/>
      <c r="BM11" s="176"/>
      <c r="BN11" s="65"/>
      <c r="BO11" s="65"/>
      <c r="BP11" s="65"/>
      <c r="BQ11" s="65"/>
      <c r="BR11" s="65"/>
      <c r="BS11" s="65"/>
      <c r="BT11" s="65"/>
      <c r="BU11" s="65"/>
      <c r="BV11" s="65"/>
      <c r="BW11" s="65"/>
      <c r="BX11" s="65"/>
      <c r="BY11" s="65"/>
      <c r="BZ11" s="65"/>
      <c r="CA11" s="65"/>
      <c r="CB11" s="65"/>
      <c r="CC11" s="65"/>
      <c r="CD11" s="65"/>
    </row>
    <row r="12" spans="2:82" ht="51.75" thickTop="1" thickBot="1" x14ac:dyDescent="0.25">
      <c r="B12" s="309" t="s">
        <v>31</v>
      </c>
      <c r="C12" s="133" t="s">
        <v>40</v>
      </c>
      <c r="D12" s="59" t="s">
        <v>133</v>
      </c>
      <c r="E12" s="128">
        <f t="shared" si="1"/>
        <v>4</v>
      </c>
      <c r="F12" s="59" t="s">
        <v>133</v>
      </c>
      <c r="G12" s="128">
        <f t="shared" si="2"/>
        <v>5</v>
      </c>
      <c r="H12" s="59" t="s">
        <v>133</v>
      </c>
      <c r="I12" s="128">
        <f t="shared" si="3"/>
        <v>6</v>
      </c>
      <c r="J12" s="59" t="s">
        <v>67</v>
      </c>
      <c r="K12" s="128">
        <f t="shared" si="4"/>
        <v>19</v>
      </c>
      <c r="L12" s="59" t="s">
        <v>133</v>
      </c>
      <c r="M12" s="128">
        <f t="shared" si="5"/>
        <v>8</v>
      </c>
      <c r="N12" s="59" t="s">
        <v>133</v>
      </c>
      <c r="O12" s="128">
        <f t="shared" si="6"/>
        <v>9</v>
      </c>
      <c r="P12" s="59" t="s">
        <v>133</v>
      </c>
      <c r="Q12" s="128">
        <f t="shared" si="7"/>
        <v>10</v>
      </c>
      <c r="R12" s="59" t="s">
        <v>74</v>
      </c>
      <c r="S12" s="128">
        <f t="shared" si="8"/>
        <v>11</v>
      </c>
      <c r="T12" s="59" t="s">
        <v>133</v>
      </c>
      <c r="U12" s="128">
        <f t="shared" si="9"/>
        <v>14</v>
      </c>
      <c r="V12" s="59" t="s">
        <v>74</v>
      </c>
      <c r="W12" s="128">
        <f t="shared" si="10"/>
        <v>16</v>
      </c>
      <c r="X12" s="59" t="s">
        <v>74</v>
      </c>
      <c r="Y12" s="128">
        <f t="shared" si="11"/>
        <v>11</v>
      </c>
      <c r="Z12" s="59" t="s">
        <v>94</v>
      </c>
      <c r="AA12" s="128">
        <f t="shared" si="12"/>
        <v>21</v>
      </c>
      <c r="AB12" s="59"/>
      <c r="AC12" s="128"/>
      <c r="AD12" s="59"/>
      <c r="AE12" s="128"/>
      <c r="AF12" s="59"/>
      <c r="AG12" s="128"/>
      <c r="AH12" s="59"/>
      <c r="AI12" s="128"/>
      <c r="AS12" s="166"/>
      <c r="AT12" s="165" t="str">
        <f>IFERROR(VLOOKUP(AS12,الاساسية!$G$2:$H$35,2,0),"")</f>
        <v/>
      </c>
      <c r="AU12" s="167"/>
      <c r="AV12" s="67" t="str">
        <f t="array" aca="1" ref="AV12" ca="1">IF(SUMPRODUCT(--(مواد=AS$7))&lt;ROWS($1:6),"",OFFSET(INDIRECT("R"&amp;SUBSTITUTE(SUBSTITUTE(SMALL(IF(مواد=AS$7,--(ROW(مواد)&amp;"."&amp;COLUMN(مواد)&amp;1)),ROWS($1:6))&amp;"#", "1#",), ".", "C"),),0,-1))</f>
        <v/>
      </c>
      <c r="AW12" s="279" t="str">
        <f t="array" aca="1" ref="AW12" ca="1">IF(AV12="","",INDEX(فصول,1,1,(SMALL(IF((مواد=AV12)*(OFFSET(مواد,0,1,,)=$AS$7),COLUMN(مواد)),COUNTIF(AV$7:AV12,AV12))-4+2)/2))</f>
        <v/>
      </c>
      <c r="AX12" s="298" t="str">
        <f ca="1">IF(AX$6=$AW12,INDEX($D$86:$AI$117,MATCH($AV12,INDIRECT($AW12),0),MATCH($AW12,عام!$D$2:$AH$2,0)+1),"")</f>
        <v/>
      </c>
      <c r="AY12" s="298" t="str">
        <f ca="1">IF(AY$6=$AW12,INDEX($D$86:$AI$117,MATCH($AV12,INDIRECT($AW12),0),MATCH($AW12,عام!$D$2:$AH$2,0)+1),"")</f>
        <v/>
      </c>
      <c r="AZ12" s="298" t="str">
        <f ca="1">IF(AZ$6=$AW12,INDEX($D$86:$AI$117,MATCH($AV12,INDIRECT($AW12),0),MATCH($AW12,عام!$D$2:$AH$2,0)+1),"")</f>
        <v/>
      </c>
      <c r="BA12" s="298" t="str">
        <f ca="1">IF(BA$6=$AW12,INDEX($D$86:$AI$117,MATCH($AV12,INDIRECT($AW12),0),MATCH($AW12,عام!$D$2:$AH$2,0)+1),"")</f>
        <v/>
      </c>
      <c r="BB12" s="298" t="str">
        <f ca="1">IF(BB$6=$AW12,INDEX($D$86:$AI$117,MATCH($AV12,INDIRECT($AW12),0),MATCH($AW12,عام!$D$2:$AH$2,0)+1),"")</f>
        <v/>
      </c>
      <c r="BC12" s="298" t="str">
        <f ca="1">IF(BC$6=$AW12,INDEX($D$86:$AI$117,MATCH($AV12,INDIRECT($AW12),0),MATCH($AW12,عام!$D$2:$AH$2,0)+1),"")</f>
        <v/>
      </c>
      <c r="BD12" s="298" t="str">
        <f ca="1">IF(BD$6=$AW12,INDEX($D$86:$AI$117,MATCH($AV12,INDIRECT($AW12),0),MATCH($AW12,عام!$D$2:$AH$2,0)+1),"")</f>
        <v/>
      </c>
      <c r="BE12" s="298" t="str">
        <f ca="1">IF(BE$6=$AW12,INDEX($D$86:$AI$117,MATCH($AV12,INDIRECT($AW12),0),MATCH($AW12,عام!$D$2:$AH$2,0)+1),"")</f>
        <v/>
      </c>
      <c r="BF12" s="298" t="str">
        <f ca="1">IF(BF$6=$AW12,INDEX($D$86:$AI$117,MATCH($AV12,INDIRECT($AW12),0),MATCH($AW12,عام!$D$2:$AH$2,0)+1),"")</f>
        <v/>
      </c>
      <c r="BG12" s="298" t="str">
        <f ca="1">IF(BG$6=$AW12,INDEX($D$86:$AI$117,MATCH($AV12,INDIRECT($AW12),0),MATCH($AW12,عام!$D$2:$AH$2,0)+1),"")</f>
        <v/>
      </c>
      <c r="BH12" s="298" t="str">
        <f ca="1">IF(BH$6=$AW12,INDEX($D$86:$AI$117,MATCH($AV12,INDIRECT($AW12),0),MATCH($AW12,عام!$D$2:$AH$2,0)+1),"")</f>
        <v/>
      </c>
      <c r="BI12" s="298" t="str">
        <f ca="1">IF(BI$6=$AW12,INDEX($D$86:$AI$117,MATCH($AV12,INDIRECT($AW12),0),MATCH($AW12,عام!$D$2:$AH$2,0)+1),"")</f>
        <v/>
      </c>
      <c r="BJ12" s="167"/>
      <c r="BK12" s="168">
        <f t="shared" ca="1" si="13"/>
        <v>0</v>
      </c>
      <c r="BL12" s="167"/>
      <c r="BM12" s="176"/>
      <c r="BN12" s="65"/>
      <c r="BO12" s="65"/>
      <c r="BP12" s="65"/>
      <c r="BQ12" s="65"/>
      <c r="BR12" s="65"/>
      <c r="BS12" s="65"/>
      <c r="BT12" s="65"/>
      <c r="BU12" s="65"/>
      <c r="BV12" s="65"/>
      <c r="BW12" s="65"/>
      <c r="BX12" s="65"/>
      <c r="BY12" s="65"/>
      <c r="BZ12" s="65"/>
      <c r="CA12" s="65"/>
      <c r="CB12" s="65"/>
      <c r="CC12" s="65"/>
      <c r="CD12" s="65"/>
    </row>
    <row r="13" spans="2:82" ht="51.75" thickTop="1" thickBot="1" x14ac:dyDescent="0.25">
      <c r="B13" s="308"/>
      <c r="C13" s="133" t="s">
        <v>71</v>
      </c>
      <c r="D13" s="59" t="s">
        <v>74</v>
      </c>
      <c r="E13" s="128">
        <f t="shared" si="1"/>
        <v>4</v>
      </c>
      <c r="F13" s="59" t="s">
        <v>74</v>
      </c>
      <c r="G13" s="128">
        <f t="shared" si="2"/>
        <v>5</v>
      </c>
      <c r="H13" s="59" t="s">
        <v>87</v>
      </c>
      <c r="I13" s="128">
        <f t="shared" si="3"/>
        <v>17</v>
      </c>
      <c r="J13" s="59" t="s">
        <v>133</v>
      </c>
      <c r="K13" s="128">
        <f t="shared" si="4"/>
        <v>7</v>
      </c>
      <c r="L13" s="59" t="s">
        <v>74</v>
      </c>
      <c r="M13" s="128">
        <f t="shared" si="5"/>
        <v>8</v>
      </c>
      <c r="N13" s="59" t="s">
        <v>74</v>
      </c>
      <c r="O13" s="128">
        <f t="shared" si="6"/>
        <v>9</v>
      </c>
      <c r="P13" s="59" t="s">
        <v>89</v>
      </c>
      <c r="Q13" s="128">
        <f t="shared" si="7"/>
        <v>15</v>
      </c>
      <c r="R13" s="59" t="s">
        <v>67</v>
      </c>
      <c r="S13" s="128">
        <f t="shared" si="8"/>
        <v>18</v>
      </c>
      <c r="T13" s="59" t="s">
        <v>74</v>
      </c>
      <c r="U13" s="128">
        <f t="shared" si="9"/>
        <v>16</v>
      </c>
      <c r="V13" s="59" t="s">
        <v>83</v>
      </c>
      <c r="W13" s="128">
        <f t="shared" si="10"/>
        <v>22</v>
      </c>
      <c r="X13" s="59" t="s">
        <v>89</v>
      </c>
      <c r="Y13" s="128">
        <f t="shared" si="11"/>
        <v>15</v>
      </c>
      <c r="Z13" s="59" t="s">
        <v>74</v>
      </c>
      <c r="AA13" s="128">
        <f t="shared" si="12"/>
        <v>11</v>
      </c>
      <c r="AB13" s="59"/>
      <c r="AC13" s="128"/>
      <c r="AD13" s="59"/>
      <c r="AE13" s="128"/>
      <c r="AF13" s="59"/>
      <c r="AG13" s="128"/>
      <c r="AH13" s="59"/>
      <c r="AI13" s="128"/>
      <c r="AS13" s="166"/>
      <c r="AT13" s="165" t="str">
        <f>IFERROR(VLOOKUP(AS13,الاساسية!$G$2:$H$35,2,0),"")</f>
        <v/>
      </c>
      <c r="AU13" s="167"/>
      <c r="AV13" s="67" t="str">
        <f t="array" aca="1" ref="AV13" ca="1">IF(SUMPRODUCT(--(مواد=AS$7))&lt;ROWS($1:7),"",OFFSET(INDIRECT("R"&amp;SUBSTITUTE(SUBSTITUTE(SMALL(IF(مواد=AS$7,--(ROW(مواد)&amp;"."&amp;COLUMN(مواد)&amp;1)),ROWS($1:7))&amp;"#", "1#",), ".", "C"),),0,-1))</f>
        <v/>
      </c>
      <c r="AW13" s="279" t="str">
        <f t="array" aca="1" ref="AW13" ca="1">IF(AV13="","",INDEX(فصول,1,1,(SMALL(IF((مواد=AV13)*(OFFSET(مواد,0,1,,)=$AS$7),COLUMN(مواد)),COUNTIF(AV$7:AV13,AV13))-4+2)/2))</f>
        <v/>
      </c>
      <c r="AX13" s="298" t="str">
        <f ca="1">IF(AX$6=$AW13,INDEX($D$86:$AI$117,MATCH($AV13,INDIRECT($AW13),0),MATCH($AW13,عام!$D$2:$AH$2,0)+1),"")</f>
        <v/>
      </c>
      <c r="AY13" s="298" t="str">
        <f ca="1">IF(AY$6=$AW13,INDEX($D$86:$AI$117,MATCH($AV13,INDIRECT($AW13),0),MATCH($AW13,عام!$D$2:$AH$2,0)+1),"")</f>
        <v/>
      </c>
      <c r="AZ13" s="298" t="str">
        <f ca="1">IF(AZ$6=$AW13,INDEX($D$86:$AI$117,MATCH($AV13,INDIRECT($AW13),0),MATCH($AW13,عام!$D$2:$AH$2,0)+1),"")</f>
        <v/>
      </c>
      <c r="BA13" s="298" t="str">
        <f ca="1">IF(BA$6=$AW13,INDEX($D$86:$AI$117,MATCH($AV13,INDIRECT($AW13),0),MATCH($AW13,عام!$D$2:$AH$2,0)+1),"")</f>
        <v/>
      </c>
      <c r="BB13" s="298" t="str">
        <f ca="1">IF(BB$6=$AW13,INDEX($D$86:$AI$117,MATCH($AV13,INDIRECT($AW13),0),MATCH($AW13,عام!$D$2:$AH$2,0)+1),"")</f>
        <v/>
      </c>
      <c r="BC13" s="298" t="str">
        <f ca="1">IF(BC$6=$AW13,INDEX($D$86:$AI$117,MATCH($AV13,INDIRECT($AW13),0),MATCH($AW13,عام!$D$2:$AH$2,0)+1),"")</f>
        <v/>
      </c>
      <c r="BD13" s="298" t="str">
        <f ca="1">IF(BD$6=$AW13,INDEX($D$86:$AI$117,MATCH($AV13,INDIRECT($AW13),0),MATCH($AW13,عام!$D$2:$AH$2,0)+1),"")</f>
        <v/>
      </c>
      <c r="BE13" s="298" t="str">
        <f ca="1">IF(BE$6=$AW13,INDEX($D$86:$AI$117,MATCH($AV13,INDIRECT($AW13),0),MATCH($AW13,عام!$D$2:$AH$2,0)+1),"")</f>
        <v/>
      </c>
      <c r="BF13" s="298" t="str">
        <f ca="1">IF(BF$6=$AW13,INDEX($D$86:$AI$117,MATCH($AV13,INDIRECT($AW13),0),MATCH($AW13,عام!$D$2:$AH$2,0)+1),"")</f>
        <v/>
      </c>
      <c r="BG13" s="298" t="str">
        <f ca="1">IF(BG$6=$AW13,INDEX($D$86:$AI$117,MATCH($AV13,INDIRECT($AW13),0),MATCH($AW13,عام!$D$2:$AH$2,0)+1),"")</f>
        <v/>
      </c>
      <c r="BH13" s="298" t="str">
        <f ca="1">IF(BH$6=$AW13,INDEX($D$86:$AI$117,MATCH($AV13,INDIRECT($AW13),0),MATCH($AW13,عام!$D$2:$AH$2,0)+1),"")</f>
        <v/>
      </c>
      <c r="BI13" s="298" t="str">
        <f ca="1">IF(BI$6=$AW13,INDEX($D$86:$AI$117,MATCH($AV13,INDIRECT($AW13),0),MATCH($AW13,عام!$D$2:$AH$2,0)+1),"")</f>
        <v/>
      </c>
      <c r="BJ13" s="167"/>
      <c r="BK13" s="168">
        <f t="shared" ca="1" si="13"/>
        <v>0</v>
      </c>
      <c r="BL13" s="167"/>
      <c r="BM13" s="176"/>
      <c r="BN13" s="65"/>
      <c r="BO13" s="65"/>
      <c r="BP13" s="65"/>
      <c r="BQ13" s="65"/>
      <c r="BR13" s="65"/>
      <c r="BS13" s="65"/>
      <c r="BT13" s="65"/>
      <c r="BU13" s="65"/>
      <c r="BV13" s="65"/>
      <c r="BW13" s="65"/>
      <c r="BX13" s="65"/>
      <c r="BY13" s="65"/>
      <c r="BZ13" s="65"/>
      <c r="CA13" s="65"/>
      <c r="CB13" s="65"/>
      <c r="CC13" s="65"/>
      <c r="CD13" s="65"/>
    </row>
    <row r="14" spans="2:82" ht="51.75" thickTop="1" thickBot="1" x14ac:dyDescent="0.25">
      <c r="B14" s="308"/>
      <c r="C14" s="133" t="s">
        <v>73</v>
      </c>
      <c r="D14" s="59" t="s">
        <v>133</v>
      </c>
      <c r="E14" s="128">
        <f t="shared" si="1"/>
        <v>4</v>
      </c>
      <c r="F14" s="59" t="s">
        <v>83</v>
      </c>
      <c r="G14" s="128">
        <f t="shared" si="2"/>
        <v>5</v>
      </c>
      <c r="H14" s="59" t="s">
        <v>74</v>
      </c>
      <c r="I14" s="128">
        <f t="shared" si="3"/>
        <v>6</v>
      </c>
      <c r="J14" s="59" t="s">
        <v>87</v>
      </c>
      <c r="K14" s="128">
        <f t="shared" si="4"/>
        <v>17</v>
      </c>
      <c r="L14" s="59" t="s">
        <v>89</v>
      </c>
      <c r="M14" s="128">
        <f t="shared" si="5"/>
        <v>12</v>
      </c>
      <c r="N14" s="59" t="s">
        <v>87</v>
      </c>
      <c r="O14" s="128">
        <f t="shared" si="6"/>
        <v>13</v>
      </c>
      <c r="P14" s="59" t="s">
        <v>74</v>
      </c>
      <c r="Q14" s="128">
        <f t="shared" si="7"/>
        <v>16</v>
      </c>
      <c r="R14" s="59" t="s">
        <v>133</v>
      </c>
      <c r="S14" s="128">
        <f t="shared" si="8"/>
        <v>10</v>
      </c>
      <c r="T14" s="59" t="s">
        <v>67</v>
      </c>
      <c r="U14" s="128">
        <f t="shared" si="9"/>
        <v>18</v>
      </c>
      <c r="V14" s="59" t="s">
        <v>133</v>
      </c>
      <c r="W14" s="128">
        <f t="shared" si="10"/>
        <v>14</v>
      </c>
      <c r="X14" s="59" t="s">
        <v>133</v>
      </c>
      <c r="Y14" s="128">
        <f t="shared" si="11"/>
        <v>21</v>
      </c>
      <c r="Z14" s="59" t="s">
        <v>89</v>
      </c>
      <c r="AA14" s="128">
        <f t="shared" si="12"/>
        <v>15</v>
      </c>
      <c r="AB14" s="59"/>
      <c r="AC14" s="128"/>
      <c r="AD14" s="59"/>
      <c r="AE14" s="128"/>
      <c r="AF14" s="59"/>
      <c r="AG14" s="128"/>
      <c r="AH14" s="59"/>
      <c r="AI14" s="128"/>
      <c r="AS14" s="166"/>
      <c r="AT14" s="165" t="str">
        <f>IFERROR(VLOOKUP(AS14,الاساسية!$G$2:$H$35,2,0),"")</f>
        <v/>
      </c>
      <c r="AU14" s="167"/>
      <c r="AV14" s="67" t="str">
        <f t="array" aca="1" ref="AV14" ca="1">IF(SUMPRODUCT(--(مواد=AS$7))&lt;ROWS($1:8),"",OFFSET(INDIRECT("R"&amp;SUBSTITUTE(SUBSTITUTE(SMALL(IF(مواد=AS$7,--(ROW(مواد)&amp;"."&amp;COLUMN(مواد)&amp;1)),ROWS($1:8))&amp;"#", "1#",), ".", "C"),),0,-1))</f>
        <v/>
      </c>
      <c r="AW14" s="279" t="str">
        <f t="array" aca="1" ref="AW14" ca="1">IF(AV14="","",INDEX(فصول,1,1,(SMALL(IF((مواد=AV14)*(OFFSET(مواد,0,1,,)=$AS$7),COLUMN(مواد)),COUNTIF(AV$7:AV14,AV14))-4+2)/2))</f>
        <v/>
      </c>
      <c r="AX14" s="298" t="str">
        <f ca="1">IF(AX$6=$AW14,INDEX($D$86:$AI$117,MATCH($AV14,INDIRECT($AW14),0),MATCH($AW14,عام!$D$2:$AH$2,0)+1),"")</f>
        <v/>
      </c>
      <c r="AY14" s="298" t="str">
        <f ca="1">IF(AY$6=$AW14,INDEX($D$86:$AI$117,MATCH($AV14,INDIRECT($AW14),0),MATCH($AW14,عام!$D$2:$AH$2,0)+1),"")</f>
        <v/>
      </c>
      <c r="AZ14" s="298" t="str">
        <f ca="1">IF(AZ$6=$AW14,INDEX($D$86:$AI$117,MATCH($AV14,INDIRECT($AW14),0),MATCH($AW14,عام!$D$2:$AH$2,0)+1),"")</f>
        <v/>
      </c>
      <c r="BA14" s="298" t="str">
        <f ca="1">IF(BA$6=$AW14,INDEX($D$86:$AI$117,MATCH($AV14,INDIRECT($AW14),0),MATCH($AW14,عام!$D$2:$AH$2,0)+1),"")</f>
        <v/>
      </c>
      <c r="BB14" s="298" t="str">
        <f ca="1">IF(BB$6=$AW14,INDEX($D$86:$AI$117,MATCH($AV14,INDIRECT($AW14),0),MATCH($AW14,عام!$D$2:$AH$2,0)+1),"")</f>
        <v/>
      </c>
      <c r="BC14" s="298" t="str">
        <f ca="1">IF(BC$6=$AW14,INDEX($D$86:$AI$117,MATCH($AV14,INDIRECT($AW14),0),MATCH($AW14,عام!$D$2:$AH$2,0)+1),"")</f>
        <v/>
      </c>
      <c r="BD14" s="298" t="str">
        <f ca="1">IF(BD$6=$AW14,INDEX($D$86:$AI$117,MATCH($AV14,INDIRECT($AW14),0),MATCH($AW14,عام!$D$2:$AH$2,0)+1),"")</f>
        <v/>
      </c>
      <c r="BE14" s="298" t="str">
        <f ca="1">IF(BE$6=$AW14,INDEX($D$86:$AI$117,MATCH($AV14,INDIRECT($AW14),0),MATCH($AW14,عام!$D$2:$AH$2,0)+1),"")</f>
        <v/>
      </c>
      <c r="BF14" s="298" t="str">
        <f ca="1">IF(BF$6=$AW14,INDEX($D$86:$AI$117,MATCH($AV14,INDIRECT($AW14),0),MATCH($AW14,عام!$D$2:$AH$2,0)+1),"")</f>
        <v/>
      </c>
      <c r="BG14" s="298" t="str">
        <f ca="1">IF(BG$6=$AW14,INDEX($D$86:$AI$117,MATCH($AV14,INDIRECT($AW14),0),MATCH($AW14,عام!$D$2:$AH$2,0)+1),"")</f>
        <v/>
      </c>
      <c r="BH14" s="298" t="str">
        <f ca="1">IF(BH$6=$AW14,INDEX($D$86:$AI$117,MATCH($AV14,INDIRECT($AW14),0),MATCH($AW14,عام!$D$2:$AH$2,0)+1),"")</f>
        <v/>
      </c>
      <c r="BI14" s="298" t="str">
        <f ca="1">IF(BI$6=$AW14,INDEX($D$86:$AI$117,MATCH($AV14,INDIRECT($AW14),0),MATCH($AW14,عام!$D$2:$AH$2,0)+1),"")</f>
        <v/>
      </c>
      <c r="BJ14" s="167"/>
      <c r="BK14" s="168">
        <f t="shared" ca="1" si="13"/>
        <v>0</v>
      </c>
      <c r="BL14" s="167"/>
      <c r="BM14" s="176"/>
      <c r="BN14" s="65"/>
      <c r="BO14" s="65"/>
      <c r="BP14" s="65"/>
      <c r="BQ14" s="65"/>
      <c r="BR14" s="65"/>
      <c r="BS14" s="65"/>
      <c r="BT14" s="65"/>
      <c r="BU14" s="65"/>
      <c r="BV14" s="65"/>
      <c r="BW14" s="65"/>
      <c r="BX14" s="65"/>
      <c r="BY14" s="65"/>
      <c r="BZ14" s="65"/>
      <c r="CA14" s="65"/>
      <c r="CB14" s="65"/>
      <c r="CC14" s="65"/>
      <c r="CD14" s="65"/>
    </row>
    <row r="15" spans="2:82" ht="51.75" thickTop="1" thickBot="1" x14ac:dyDescent="0.25">
      <c r="B15" s="308"/>
      <c r="C15" s="133" t="s">
        <v>75</v>
      </c>
      <c r="D15" s="59" t="s">
        <v>67</v>
      </c>
      <c r="E15" s="128">
        <f t="shared" si="1"/>
        <v>18</v>
      </c>
      <c r="F15" s="59" t="s">
        <v>87</v>
      </c>
      <c r="G15" s="128">
        <f t="shared" si="2"/>
        <v>14</v>
      </c>
      <c r="H15" s="59" t="s">
        <v>67</v>
      </c>
      <c r="I15" s="128">
        <f t="shared" si="3"/>
        <v>19</v>
      </c>
      <c r="J15" s="59" t="s">
        <v>74</v>
      </c>
      <c r="K15" s="128">
        <f t="shared" si="4"/>
        <v>7</v>
      </c>
      <c r="L15" s="59" t="s">
        <v>87</v>
      </c>
      <c r="M15" s="128">
        <f t="shared" si="5"/>
        <v>2</v>
      </c>
      <c r="N15" s="59" t="s">
        <v>89</v>
      </c>
      <c r="O15" s="128">
        <f t="shared" si="6"/>
        <v>2</v>
      </c>
      <c r="P15" s="59" t="s">
        <v>74</v>
      </c>
      <c r="Q15" s="128">
        <f t="shared" si="7"/>
        <v>16</v>
      </c>
      <c r="R15" s="59" t="s">
        <v>87</v>
      </c>
      <c r="S15" s="128">
        <f t="shared" si="8"/>
        <v>9</v>
      </c>
      <c r="T15" s="59" t="s">
        <v>87</v>
      </c>
      <c r="U15" s="128">
        <f t="shared" si="9"/>
        <v>8</v>
      </c>
      <c r="V15" s="59" t="s">
        <v>93</v>
      </c>
      <c r="W15" s="128">
        <f t="shared" si="10"/>
        <v>13</v>
      </c>
      <c r="X15" s="59" t="s">
        <v>93</v>
      </c>
      <c r="Y15" s="128" t="str">
        <f t="shared" si="11"/>
        <v/>
      </c>
      <c r="Z15" s="59" t="s">
        <v>74</v>
      </c>
      <c r="AA15" s="128">
        <f t="shared" si="12"/>
        <v>11</v>
      </c>
      <c r="AB15" s="59"/>
      <c r="AC15" s="128"/>
      <c r="AD15" s="59"/>
      <c r="AE15" s="128"/>
      <c r="AF15" s="59"/>
      <c r="AG15" s="128"/>
      <c r="AH15" s="59"/>
      <c r="AI15" s="128"/>
      <c r="AS15" s="166"/>
      <c r="AT15" s="165" t="str">
        <f>IFERROR(VLOOKUP(AS15,الاساسية!$G$2:$H$35,2,0),"")</f>
        <v/>
      </c>
      <c r="AU15" s="167"/>
      <c r="AV15" s="67" t="str">
        <f t="array" aca="1" ref="AV15" ca="1">IF(SUMPRODUCT(--(مواد=AS$7))&lt;ROWS($1:9),"",OFFSET(INDIRECT("R"&amp;SUBSTITUTE(SUBSTITUTE(SMALL(IF(مواد=AS$7,--(ROW(مواد)&amp;"."&amp;COLUMN(مواد)&amp;1)),ROWS($1:9))&amp;"#", "1#",), ".", "C"),),0,-1))</f>
        <v/>
      </c>
      <c r="AW15" s="279" t="str">
        <f t="array" aca="1" ref="AW15" ca="1">IF(AV15="","",INDEX(فصول,1,1,(SMALL(IF((مواد=AV15)*(OFFSET(مواد,0,1,,)=$AS$7),COLUMN(مواد)),COUNTIF(AV$7:AV15,AV15))-4+2)/2))</f>
        <v/>
      </c>
      <c r="AX15" s="298" t="str">
        <f ca="1">IF(AX$6=$AW15,INDEX($D$86:$AI$117,MATCH($AV15,INDIRECT($AW15),0),MATCH($AW15,عام!$D$2:$AH$2,0)+1),"")</f>
        <v/>
      </c>
      <c r="AY15" s="298" t="str">
        <f ca="1">IF(AY$6=$AW15,INDEX($D$86:$AI$117,MATCH($AV15,INDIRECT($AW15),0),MATCH($AW15,عام!$D$2:$AH$2,0)+1),"")</f>
        <v/>
      </c>
      <c r="AZ15" s="298" t="str">
        <f ca="1">IF(AZ$6=$AW15,INDEX($D$86:$AI$117,MATCH($AV15,INDIRECT($AW15),0),MATCH($AW15,عام!$D$2:$AH$2,0)+1),"")</f>
        <v/>
      </c>
      <c r="BA15" s="298" t="str">
        <f ca="1">IF(BA$6=$AW15,INDEX($D$86:$AI$117,MATCH($AV15,INDIRECT($AW15),0),MATCH($AW15,عام!$D$2:$AH$2,0)+1),"")</f>
        <v/>
      </c>
      <c r="BB15" s="298" t="str">
        <f ca="1">IF(BB$6=$AW15,INDEX($D$86:$AI$117,MATCH($AV15,INDIRECT($AW15),0),MATCH($AW15,عام!$D$2:$AH$2,0)+1),"")</f>
        <v/>
      </c>
      <c r="BC15" s="298" t="str">
        <f ca="1">IF(BC$6=$AW15,INDEX($D$86:$AI$117,MATCH($AV15,INDIRECT($AW15),0),MATCH($AW15,عام!$D$2:$AH$2,0)+1),"")</f>
        <v/>
      </c>
      <c r="BD15" s="298" t="str">
        <f ca="1">IF(BD$6=$AW15,INDEX($D$86:$AI$117,MATCH($AV15,INDIRECT($AW15),0),MATCH($AW15,عام!$D$2:$AH$2,0)+1),"")</f>
        <v/>
      </c>
      <c r="BE15" s="298" t="str">
        <f ca="1">IF(BE$6=$AW15,INDEX($D$86:$AI$117,MATCH($AV15,INDIRECT($AW15),0),MATCH($AW15,عام!$D$2:$AH$2,0)+1),"")</f>
        <v/>
      </c>
      <c r="BF15" s="298" t="str">
        <f ca="1">IF(BF$6=$AW15,INDEX($D$86:$AI$117,MATCH($AV15,INDIRECT($AW15),0),MATCH($AW15,عام!$D$2:$AH$2,0)+1),"")</f>
        <v/>
      </c>
      <c r="BG15" s="298" t="str">
        <f ca="1">IF(BG$6=$AW15,INDEX($D$86:$AI$117,MATCH($AV15,INDIRECT($AW15),0),MATCH($AW15,عام!$D$2:$AH$2,0)+1),"")</f>
        <v/>
      </c>
      <c r="BH15" s="298" t="str">
        <f ca="1">IF(BH$6=$AW15,INDEX($D$86:$AI$117,MATCH($AV15,INDIRECT($AW15),0),MATCH($AW15,عام!$D$2:$AH$2,0)+1),"")</f>
        <v/>
      </c>
      <c r="BI15" s="298" t="str">
        <f ca="1">IF(BI$6=$AW15,INDEX($D$86:$AI$117,MATCH($AV15,INDIRECT($AW15),0),MATCH($AW15,عام!$D$2:$AH$2,0)+1),"")</f>
        <v/>
      </c>
      <c r="BJ15" s="167"/>
      <c r="BK15" s="168">
        <f t="shared" ca="1" si="13"/>
        <v>0</v>
      </c>
      <c r="BL15" s="167"/>
      <c r="BM15" s="176"/>
      <c r="BN15" s="65"/>
      <c r="BO15" s="65"/>
      <c r="BP15" s="65"/>
      <c r="BQ15" s="65"/>
      <c r="BR15" s="65"/>
      <c r="BS15" s="65"/>
      <c r="BT15" s="65"/>
      <c r="BU15" s="65"/>
      <c r="BV15" s="65"/>
      <c r="BW15" s="65"/>
      <c r="BX15" s="65"/>
      <c r="BY15" s="65"/>
      <c r="BZ15" s="65"/>
      <c r="CA15" s="65"/>
      <c r="CB15" s="65"/>
      <c r="CC15" s="65"/>
      <c r="CD15" s="65"/>
    </row>
    <row r="16" spans="2:82" ht="51.75" thickTop="1" thickBot="1" x14ac:dyDescent="0.25">
      <c r="B16" s="308"/>
      <c r="C16" s="133" t="s">
        <v>77</v>
      </c>
      <c r="D16" s="59" t="s">
        <v>85</v>
      </c>
      <c r="E16" s="128">
        <f t="shared" si="1"/>
        <v>2</v>
      </c>
      <c r="F16" s="59" t="s">
        <v>85</v>
      </c>
      <c r="G16" s="128">
        <f t="shared" si="2"/>
        <v>3</v>
      </c>
      <c r="H16" s="59" t="s">
        <v>83</v>
      </c>
      <c r="I16" s="128">
        <f t="shared" si="3"/>
        <v>22</v>
      </c>
      <c r="J16" s="59" t="s">
        <v>133</v>
      </c>
      <c r="K16" s="128">
        <f t="shared" si="4"/>
        <v>7</v>
      </c>
      <c r="L16" s="59" t="s">
        <v>67</v>
      </c>
      <c r="M16" s="128">
        <f t="shared" si="5"/>
        <v>1</v>
      </c>
      <c r="N16" s="59" t="s">
        <v>67</v>
      </c>
      <c r="O16" s="128">
        <f t="shared" si="6"/>
        <v>17</v>
      </c>
      <c r="P16" s="59" t="s">
        <v>133</v>
      </c>
      <c r="Q16" s="128">
        <f t="shared" si="7"/>
        <v>10</v>
      </c>
      <c r="R16" s="59" t="s">
        <v>89</v>
      </c>
      <c r="S16" s="128">
        <f t="shared" si="8"/>
        <v>15</v>
      </c>
      <c r="T16" s="59" t="s">
        <v>89</v>
      </c>
      <c r="U16" s="128">
        <f t="shared" si="9"/>
        <v>12</v>
      </c>
      <c r="V16" s="59" t="s">
        <v>67</v>
      </c>
      <c r="W16" s="128">
        <f t="shared" si="10"/>
        <v>18</v>
      </c>
      <c r="X16" s="59" t="s">
        <v>89</v>
      </c>
      <c r="Y16" s="128">
        <f t="shared" si="11"/>
        <v>15</v>
      </c>
      <c r="Z16" s="59" t="s">
        <v>87</v>
      </c>
      <c r="AA16" s="128">
        <f t="shared" si="12"/>
        <v>20</v>
      </c>
      <c r="AB16" s="59"/>
      <c r="AC16" s="128"/>
      <c r="AD16" s="59"/>
      <c r="AE16" s="128"/>
      <c r="AF16" s="59"/>
      <c r="AG16" s="128"/>
      <c r="AH16" s="59"/>
      <c r="AI16" s="128"/>
      <c r="AP16" s="299"/>
      <c r="AQ16" s="299"/>
      <c r="AR16" s="299"/>
      <c r="AS16" s="166"/>
      <c r="AT16" s="165" t="str">
        <f>IFERROR(VLOOKUP(AS16,الاساسية!$G$2:$H$35,2,0),"")</f>
        <v/>
      </c>
      <c r="AU16" s="167"/>
      <c r="AV16" s="67" t="str">
        <f t="array" aca="1" ref="AV16" ca="1">IF(SUMPRODUCT(--(مواد=AS$7))&lt;ROWS($1:10),"",OFFSET(INDIRECT("R"&amp;SUBSTITUTE(SUBSTITUTE(SMALL(IF(مواد=AS$7,--(ROW(مواد)&amp;"."&amp;COLUMN(مواد)&amp;1)),ROWS($1:10))&amp;"#", "1#",), ".", "C"),),0,-1))</f>
        <v/>
      </c>
      <c r="AW16" s="279" t="str">
        <f t="array" aca="1" ref="AW16" ca="1">IF(AV16="","",INDEX(فصول,1,1,(SMALL(IF((مواد=AV16)*(OFFSET(مواد,0,1,,)=$AS$7),COLUMN(مواد)),COUNTIF(AV$7:AV16,AV16))-4+2)/2))</f>
        <v/>
      </c>
      <c r="AX16" s="298" t="str">
        <f ca="1">IF(AX$6=$AW16,INDEX($D$86:$AI$117,MATCH($AV16,INDIRECT($AW16),0),MATCH($AW16,عام!$D$2:$AH$2,0)+1),"")</f>
        <v/>
      </c>
      <c r="AY16" s="298" t="str">
        <f ca="1">IF(AY$6=$AW16,INDEX($D$86:$AI$117,MATCH($AV16,INDIRECT($AW16),0),MATCH($AW16,عام!$D$2:$AH$2,0)+1),"")</f>
        <v/>
      </c>
      <c r="AZ16" s="298" t="str">
        <f ca="1">IF(AZ$6=$AW16,INDEX($D$86:$AI$117,MATCH($AV16,INDIRECT($AW16),0),MATCH($AW16,عام!$D$2:$AH$2,0)+1),"")</f>
        <v/>
      </c>
      <c r="BA16" s="298" t="str">
        <f ca="1">IF(BA$6=$AW16,INDEX($D$86:$AI$117,MATCH($AV16,INDIRECT($AW16),0),MATCH($AW16,عام!$D$2:$AH$2,0)+1),"")</f>
        <v/>
      </c>
      <c r="BB16" s="298" t="str">
        <f ca="1">IF(BB$6=$AW16,INDEX($D$86:$AI$117,MATCH($AV16,INDIRECT($AW16),0),MATCH($AW16,عام!$D$2:$AH$2,0)+1),"")</f>
        <v/>
      </c>
      <c r="BC16" s="298" t="str">
        <f ca="1">IF(BC$6=$AW16,INDEX($D$86:$AI$117,MATCH($AV16,INDIRECT($AW16),0),MATCH($AW16,عام!$D$2:$AH$2,0)+1),"")</f>
        <v/>
      </c>
      <c r="BD16" s="298" t="str">
        <f ca="1">IF(BD$6=$AW16,INDEX($D$86:$AI$117,MATCH($AV16,INDIRECT($AW16),0),MATCH($AW16,عام!$D$2:$AH$2,0)+1),"")</f>
        <v/>
      </c>
      <c r="BE16" s="298" t="str">
        <f ca="1">IF(BE$6=$AW16,INDEX($D$86:$AI$117,MATCH($AV16,INDIRECT($AW16),0),MATCH($AW16,عام!$D$2:$AH$2,0)+1),"")</f>
        <v/>
      </c>
      <c r="BF16" s="298" t="str">
        <f ca="1">IF(BF$6=$AW16,INDEX($D$86:$AI$117,MATCH($AV16,INDIRECT($AW16),0),MATCH($AW16,عام!$D$2:$AH$2,0)+1),"")</f>
        <v/>
      </c>
      <c r="BG16" s="298" t="str">
        <f ca="1">IF(BG$6=$AW16,INDEX($D$86:$AI$117,MATCH($AV16,INDIRECT($AW16),0),MATCH($AW16,عام!$D$2:$AH$2,0)+1),"")</f>
        <v/>
      </c>
      <c r="BH16" s="298" t="str">
        <f ca="1">IF(BH$6=$AW16,INDEX($D$86:$AI$117,MATCH($AV16,INDIRECT($AW16),0),MATCH($AW16,عام!$D$2:$AH$2,0)+1),"")</f>
        <v/>
      </c>
      <c r="BI16" s="298" t="str">
        <f ca="1">IF(BI$6=$AW16,INDEX($D$86:$AI$117,MATCH($AV16,INDIRECT($AW16),0),MATCH($AW16,عام!$D$2:$AH$2,0)+1),"")</f>
        <v/>
      </c>
      <c r="BJ16" s="167"/>
      <c r="BK16" s="168">
        <f t="shared" ca="1" si="13"/>
        <v>0</v>
      </c>
      <c r="BL16" s="167"/>
      <c r="BM16" s="176"/>
      <c r="BN16" s="65"/>
      <c r="BO16" s="65"/>
      <c r="BP16" s="65"/>
      <c r="BQ16" s="65"/>
      <c r="BR16" s="65"/>
      <c r="BS16" s="65"/>
      <c r="BT16" s="65"/>
      <c r="BU16" s="65"/>
      <c r="BV16" s="65"/>
      <c r="BW16" s="65"/>
      <c r="BX16" s="65"/>
      <c r="BY16" s="65"/>
      <c r="BZ16" s="65"/>
      <c r="CA16" s="65"/>
      <c r="CB16" s="65"/>
      <c r="CC16" s="65"/>
      <c r="CD16" s="65"/>
    </row>
    <row r="17" spans="2:82" ht="51.75" thickTop="1" thickBot="1" x14ac:dyDescent="0.25">
      <c r="B17" s="308"/>
      <c r="C17" s="133" t="s">
        <v>79</v>
      </c>
      <c r="D17" s="59" t="s">
        <v>87</v>
      </c>
      <c r="E17" s="128">
        <f t="shared" si="1"/>
        <v>3</v>
      </c>
      <c r="F17" s="59" t="s">
        <v>74</v>
      </c>
      <c r="G17" s="128">
        <f t="shared" si="2"/>
        <v>5</v>
      </c>
      <c r="H17" s="59" t="s">
        <v>85</v>
      </c>
      <c r="I17" s="128">
        <f t="shared" si="3"/>
        <v>18</v>
      </c>
      <c r="J17" s="59" t="s">
        <v>89</v>
      </c>
      <c r="K17" s="128">
        <f t="shared" si="4"/>
        <v>15</v>
      </c>
      <c r="L17" s="59" t="s">
        <v>89</v>
      </c>
      <c r="M17" s="128">
        <f t="shared" si="5"/>
        <v>12</v>
      </c>
      <c r="N17" s="59" t="s">
        <v>133</v>
      </c>
      <c r="O17" s="128">
        <f t="shared" si="6"/>
        <v>9</v>
      </c>
      <c r="P17" s="59" t="s">
        <v>133</v>
      </c>
      <c r="Q17" s="128">
        <f t="shared" si="7"/>
        <v>10</v>
      </c>
      <c r="R17" s="59" t="s">
        <v>83</v>
      </c>
      <c r="S17" s="128">
        <f t="shared" si="8"/>
        <v>22</v>
      </c>
      <c r="T17" s="59" t="s">
        <v>74</v>
      </c>
      <c r="U17" s="128">
        <f t="shared" si="9"/>
        <v>16</v>
      </c>
      <c r="V17" s="59" t="s">
        <v>133</v>
      </c>
      <c r="W17" s="128">
        <f t="shared" si="10"/>
        <v>14</v>
      </c>
      <c r="X17" s="59" t="s">
        <v>133</v>
      </c>
      <c r="Y17" s="128">
        <f t="shared" si="11"/>
        <v>21</v>
      </c>
      <c r="Z17" s="59" t="s">
        <v>98</v>
      </c>
      <c r="AA17" s="128">
        <f t="shared" si="12"/>
        <v>13</v>
      </c>
      <c r="AB17" s="59"/>
      <c r="AC17" s="128"/>
      <c r="AD17" s="59"/>
      <c r="AE17" s="128"/>
      <c r="AF17" s="59"/>
      <c r="AG17" s="128"/>
      <c r="AH17" s="59"/>
      <c r="AI17" s="128"/>
      <c r="AP17" s="297"/>
      <c r="AQ17" s="154"/>
      <c r="AR17" s="300"/>
      <c r="AS17" s="166"/>
      <c r="AT17" s="165" t="str">
        <f>IFERROR(VLOOKUP(AS17,الاساسية!$G$2:$H$35,2,0),"")</f>
        <v/>
      </c>
      <c r="AU17" s="171"/>
      <c r="AV17" s="141"/>
      <c r="AW17" s="279" t="str">
        <f t="array" aca="1" ref="AW17" ca="1">IF(AV17="","",INDEX(فصول,1,1,(SMALL(IF((مواد=AV17)*(OFFSET(مواد,0,1,,)=$AS$7),COLUMN(مواد)),COUNTIF(AV$7:AV17,AV17))-4+2)/2))</f>
        <v/>
      </c>
      <c r="AX17" s="298" t="str">
        <f ca="1">IF(AX$6=$AW17,INDEX($D$86:$AI$117,MATCH($AV17,INDIRECT($AW17),0),MATCH($AW17,عام!$D$2:$AH$2,0)+1),"")</f>
        <v/>
      </c>
      <c r="AY17" s="298" t="str">
        <f ca="1">IF(AY$6=$AW17,INDEX($D$86:$AI$117,MATCH($AV17,INDIRECT($AW17),0),MATCH($AW17,عام!$D$2:$AH$2,0)+1),"")</f>
        <v/>
      </c>
      <c r="AZ17" s="298" t="str">
        <f ca="1">IF(AZ$6=$AW17,INDEX($D$86:$AI$117,MATCH($AV17,INDIRECT($AW17),0),MATCH($AW17,عام!$D$2:$AH$2,0)+1),"")</f>
        <v/>
      </c>
      <c r="BA17" s="298" t="str">
        <f ca="1">IF(BA$6=$AW17,INDEX($D$86:$AI$117,MATCH($AV17,INDIRECT($AW17),0),MATCH($AW17,عام!$D$2:$AH$2,0)+1),"")</f>
        <v/>
      </c>
      <c r="BB17" s="298" t="str">
        <f ca="1">IF(BB$6=$AW17,INDEX($D$86:$AI$117,MATCH($AV17,INDIRECT($AW17),0),MATCH($AW17,عام!$D$2:$AH$2,0)+1),"")</f>
        <v/>
      </c>
      <c r="BC17" s="298" t="str">
        <f ca="1">IF(BC$6=$AW17,INDEX($D$86:$AI$117,MATCH($AV17,INDIRECT($AW17),0),MATCH($AW17,عام!$D$2:$AH$2,0)+1),"")</f>
        <v/>
      </c>
      <c r="BD17" s="298" t="str">
        <f ca="1">IF(BD$6=$AW17,INDEX($D$86:$AI$117,MATCH($AV17,INDIRECT($AW17),0),MATCH($AW17,عام!$D$2:$AH$2,0)+1),"")</f>
        <v/>
      </c>
      <c r="BE17" s="298" t="str">
        <f ca="1">IF(BE$6=$AW17,INDEX($D$86:$AI$117,MATCH($AV17,INDIRECT($AW17),0),MATCH($AW17,عام!$D$2:$AH$2,0)+1),"")</f>
        <v/>
      </c>
      <c r="BF17" s="298" t="str">
        <f ca="1">IF(BF$6=$AW17,INDEX($D$86:$AI$117,MATCH($AV17,INDIRECT($AW17),0),MATCH($AW17,عام!$D$2:$AH$2,0)+1),"")</f>
        <v/>
      </c>
      <c r="BG17" s="298" t="str">
        <f ca="1">IF(BG$6=$AW17,INDEX($D$86:$AI$117,MATCH($AV17,INDIRECT($AW17),0),MATCH($AW17,عام!$D$2:$AH$2,0)+1),"")</f>
        <v/>
      </c>
      <c r="BH17" s="298" t="str">
        <f ca="1">IF(BH$6=$AW17,INDEX($D$86:$AI$117,MATCH($AV17,INDIRECT($AW17),0),MATCH($AW17,عام!$D$2:$AH$2,0)+1),"")</f>
        <v/>
      </c>
      <c r="BI17" s="298" t="str">
        <f ca="1">IF(BI$6=$AW17,INDEX($D$86:$AI$117,MATCH($AV17,INDIRECT($AW17),0),MATCH($AW17,عام!$D$2:$AH$2,0)+1),"")</f>
        <v/>
      </c>
      <c r="BJ17" s="171"/>
      <c r="BK17" s="172">
        <f ca="1">SUM(BK7:BK16)</f>
        <v>6</v>
      </c>
      <c r="BL17" s="171"/>
      <c r="BM17" s="185"/>
      <c r="BN17" s="65"/>
      <c r="BO17" s="65"/>
      <c r="BP17" s="65"/>
      <c r="BQ17" s="65"/>
      <c r="BR17" s="65"/>
      <c r="BS17" s="65"/>
      <c r="BT17" s="65"/>
      <c r="BU17" s="65"/>
      <c r="BV17" s="65"/>
      <c r="BW17" s="65"/>
      <c r="BX17" s="65"/>
      <c r="BY17" s="65"/>
      <c r="BZ17" s="65"/>
      <c r="CA17" s="65"/>
      <c r="CB17" s="65"/>
      <c r="CC17" s="65"/>
      <c r="CD17" s="65"/>
    </row>
    <row r="18" spans="2:82" ht="33.75" customHeight="1" thickTop="1" thickBot="1" x14ac:dyDescent="0.25">
      <c r="B18" s="134"/>
      <c r="C18" s="135" t="s">
        <v>82</v>
      </c>
      <c r="D18" s="59"/>
      <c r="E18" s="128" t="str">
        <f t="shared" si="1"/>
        <v/>
      </c>
      <c r="F18" s="59"/>
      <c r="G18" s="128" t="str">
        <f t="shared" si="2"/>
        <v/>
      </c>
      <c r="H18" s="59"/>
      <c r="I18" s="128" t="str">
        <f t="shared" si="3"/>
        <v/>
      </c>
      <c r="J18" s="59"/>
      <c r="K18" s="128" t="str">
        <f t="shared" si="4"/>
        <v/>
      </c>
      <c r="L18" s="59"/>
      <c r="M18" s="128" t="str">
        <f t="shared" si="5"/>
        <v/>
      </c>
      <c r="N18" s="59"/>
      <c r="O18" s="128" t="str">
        <f t="shared" si="6"/>
        <v/>
      </c>
      <c r="P18" s="59"/>
      <c r="Q18" s="128" t="str">
        <f t="shared" si="7"/>
        <v/>
      </c>
      <c r="R18" s="59"/>
      <c r="S18" s="128" t="str">
        <f t="shared" si="8"/>
        <v/>
      </c>
      <c r="T18" s="59"/>
      <c r="U18" s="128" t="str">
        <f t="shared" si="9"/>
        <v/>
      </c>
      <c r="V18" s="59"/>
      <c r="W18" s="128" t="str">
        <f t="shared" si="10"/>
        <v/>
      </c>
      <c r="X18" s="59"/>
      <c r="Y18" s="128" t="str">
        <f t="shared" si="11"/>
        <v/>
      </c>
      <c r="Z18" s="59"/>
      <c r="AA18" s="128" t="str">
        <f t="shared" si="12"/>
        <v/>
      </c>
      <c r="AB18" s="59"/>
      <c r="AC18" s="128"/>
      <c r="AD18" s="59"/>
      <c r="AE18" s="128"/>
      <c r="AF18" s="59"/>
      <c r="AG18" s="128"/>
      <c r="AH18" s="59"/>
      <c r="AI18" s="128"/>
      <c r="AP18" s="297"/>
      <c r="AQ18" s="154"/>
      <c r="AR18" s="300"/>
      <c r="AS18" s="199">
        <v>2</v>
      </c>
      <c r="AT18" s="165" t="str">
        <f>IFERROR(VLOOKUP(AS18,الاساسية!$G$2:$H$35,2,0),"")</f>
        <v>معلم2</v>
      </c>
      <c r="AV18" s="278" t="str">
        <f t="array" aca="1" ref="AV18" ca="1">IF(SUMPRODUCT(--(مواد=AS$18))&lt;ROWS($1:1),"",OFFSET(INDIRECT("R"&amp;SUBSTITUTE(SUBSTITUTE(SMALL(IF(مواد=AS$18,--(ROW(مواد)&amp;"."&amp;COLUMN(مواد)&amp;1)),ROWS($1:1))&amp;"#", "1#",), ".", "C"),),0,-1))</f>
        <v>فنية ونشيد</v>
      </c>
      <c r="AW18" s="279" t="str">
        <f t="array" aca="1" ref="AW18" ca="1">IF(AV18="","",INDEX(فصول,1,1,(SMALL(IF((مواد=AV18)*(OFFSET(مواد,0,1,,)=$AS$18),COLUMN(مواد)),COUNTIF(AV$18:AV18,AV18))-4+2)/2))</f>
        <v>الاول_أ</v>
      </c>
      <c r="AX18" s="298">
        <f ca="1">IF(AX$6=$AW18,INDEX($D$86:$AI$117,MATCH($AV18,INDIRECT($AW18),0),MATCH($AW18,عام!$D$2:$AH$2,0)+1),"")</f>
        <v>2</v>
      </c>
      <c r="AY18" s="298" t="str">
        <f ca="1">IF(AY$6=$AW18,INDEX($D$86:$AI$117,MATCH($AV18,INDIRECT($AW18),0),MATCH($AW18,عام!$D$2:$AH$2,0)+1),"")</f>
        <v/>
      </c>
      <c r="AZ18" s="298" t="str">
        <f ca="1">IF(AZ$6=$AW18,INDEX($D$86:$AI$117,MATCH($AV18,INDIRECT($AW18),0),MATCH($AW18,عام!$D$2:$AH$2,0)+1),"")</f>
        <v/>
      </c>
      <c r="BA18" s="298" t="str">
        <f ca="1">IF(BA$6=$AW18,INDEX($D$86:$AI$117,MATCH($AV18,INDIRECT($AW18),0),MATCH($AW18,عام!$D$2:$AH$2,0)+1),"")</f>
        <v/>
      </c>
      <c r="BB18" s="298" t="str">
        <f ca="1">IF(BB$6=$AW18,INDEX($D$86:$AI$117,MATCH($AV18,INDIRECT($AW18),0),MATCH($AW18,عام!$D$2:$AH$2,0)+1),"")</f>
        <v/>
      </c>
      <c r="BC18" s="298" t="str">
        <f ca="1">IF(BC$6=$AW18,INDEX($D$86:$AI$117,MATCH($AV18,INDIRECT($AW18),0),MATCH($AW18,عام!$D$2:$AH$2,0)+1),"")</f>
        <v/>
      </c>
      <c r="BD18" s="298" t="str">
        <f ca="1">IF(BD$6=$AW18,INDEX($D$86:$AI$117,MATCH($AV18,INDIRECT($AW18),0),MATCH($AW18,عام!$D$2:$AH$2,0)+1),"")</f>
        <v/>
      </c>
      <c r="BE18" s="298" t="str">
        <f ca="1">IF(BE$6=$AW18,INDEX($D$86:$AI$117,MATCH($AV18,INDIRECT($AW18),0),MATCH($AW18,عام!$D$2:$AH$2,0)+1),"")</f>
        <v/>
      </c>
      <c r="BF18" s="298" t="str">
        <f ca="1">IF(BF$6=$AW18,INDEX($D$86:$AI$117,MATCH($AV18,INDIRECT($AW18),0),MATCH($AW18,عام!$D$2:$AH$2,0)+1),"")</f>
        <v/>
      </c>
      <c r="BG18" s="298" t="str">
        <f ca="1">IF(BG$6=$AW18,INDEX($D$86:$AI$117,MATCH($AV18,INDIRECT($AW18),0),MATCH($AW18,عام!$D$2:$AH$2,0)+1),"")</f>
        <v/>
      </c>
      <c r="BH18" s="298" t="str">
        <f ca="1">IF(BH$6=$AW18,INDEX($D$86:$AI$117,MATCH($AV18,INDIRECT($AW18),0),MATCH($AW18,عام!$D$2:$AH$2,0)+1),"")</f>
        <v/>
      </c>
      <c r="BI18" s="298" t="str">
        <f ca="1">IF(BI$6=$AW18,INDEX($D$86:$AI$117,MATCH($AV18,INDIRECT($AW18),0),MATCH($AW18,عام!$D$2:$AH$2,0)+1),"")</f>
        <v/>
      </c>
      <c r="BJ18" s="174"/>
      <c r="BK18" s="174">
        <f ca="1">SUM(AX18:BJ18)</f>
        <v>2</v>
      </c>
      <c r="BL18" s="174"/>
      <c r="BM18" s="186"/>
      <c r="BN18" s="65"/>
      <c r="BO18" s="65"/>
      <c r="BP18" s="65"/>
      <c r="BQ18" s="65"/>
      <c r="BR18" s="65"/>
      <c r="BS18" s="65"/>
      <c r="BT18" s="65"/>
      <c r="BU18" s="65"/>
      <c r="BV18" s="65"/>
      <c r="BW18" s="65"/>
      <c r="BX18" s="65"/>
      <c r="BY18" s="65"/>
      <c r="BZ18" s="65"/>
      <c r="CA18" s="65"/>
      <c r="CB18" s="65"/>
      <c r="CC18" s="65"/>
      <c r="CD18" s="65"/>
    </row>
    <row r="19" spans="2:82" ht="42.75" customHeight="1" thickTop="1" thickBot="1" x14ac:dyDescent="0.25">
      <c r="B19" s="136"/>
      <c r="C19" s="137"/>
      <c r="D19" s="132"/>
      <c r="E19" s="128" t="str">
        <f t="shared" si="1"/>
        <v/>
      </c>
      <c r="F19" s="132"/>
      <c r="G19" s="128" t="str">
        <f t="shared" si="2"/>
        <v/>
      </c>
      <c r="H19" s="132"/>
      <c r="I19" s="128" t="str">
        <f t="shared" si="3"/>
        <v/>
      </c>
      <c r="J19" s="132"/>
      <c r="K19" s="128" t="str">
        <f t="shared" si="4"/>
        <v/>
      </c>
      <c r="L19" s="132"/>
      <c r="M19" s="128" t="str">
        <f t="shared" si="5"/>
        <v/>
      </c>
      <c r="N19" s="132"/>
      <c r="O19" s="128" t="str">
        <f t="shared" si="6"/>
        <v/>
      </c>
      <c r="P19" s="132"/>
      <c r="Q19" s="128" t="str">
        <f t="shared" si="7"/>
        <v/>
      </c>
      <c r="R19" s="132"/>
      <c r="S19" s="128" t="str">
        <f t="shared" si="8"/>
        <v/>
      </c>
      <c r="T19" s="132"/>
      <c r="U19" s="128" t="str">
        <f t="shared" si="9"/>
        <v/>
      </c>
      <c r="V19" s="132"/>
      <c r="W19" s="128" t="str">
        <f t="shared" si="10"/>
        <v/>
      </c>
      <c r="X19" s="132"/>
      <c r="Y19" s="128" t="str">
        <f t="shared" si="11"/>
        <v/>
      </c>
      <c r="Z19" s="132"/>
      <c r="AA19" s="128" t="str">
        <f t="shared" si="12"/>
        <v/>
      </c>
      <c r="AB19" s="132"/>
      <c r="AC19" s="128"/>
      <c r="AD19" s="132"/>
      <c r="AE19" s="128"/>
      <c r="AF19" s="132"/>
      <c r="AG19" s="128"/>
      <c r="AH19" s="132"/>
      <c r="AI19" s="128"/>
      <c r="AP19" s="297"/>
      <c r="AQ19" s="154"/>
      <c r="AR19" s="300"/>
      <c r="AS19" s="175"/>
      <c r="AT19" s="165" t="str">
        <f>IFERROR(VLOOKUP(AS19,الاساسية!$G$2:$H$35,2,0),"")</f>
        <v/>
      </c>
      <c r="AV19" s="278" t="str">
        <f t="array" aca="1" ref="AV19" ca="1">IF(SUMPRODUCT(--(مواد=AS$18))&lt;ROWS($1:2),"",OFFSET(INDIRECT("R"&amp;SUBSTITUTE(SUBSTITUTE(SMALL(IF(مواد=AS$18,--(ROW(مواد)&amp;"."&amp;COLUMN(مواد)&amp;1)),ROWS($1:2))&amp;"#", "1#",), ".", "C"),),0,-1))</f>
        <v>علوم</v>
      </c>
      <c r="AW19" s="279" t="str">
        <f t="array" aca="1" ref="AW19" ca="1">IF(AV19="","",INDEX(فصول,1,1,(SMALL(IF((مواد=AV19)*(OFFSET(مواد,0,1,,)=$AS$18),COLUMN(مواد)),COUNTIF(AV$18:AV19,AV19))-4+2)/2))</f>
        <v>الثالث_أ</v>
      </c>
      <c r="AX19" s="298" t="str">
        <f ca="1">IF(AX$6=$AW19,INDEX($D$86:$AI$117,MATCH($AV19,INDIRECT($AW19),0),MATCH($AW19,عام!$D$2:$AH$2,0)+1),"")</f>
        <v/>
      </c>
      <c r="AY19" s="298" t="str">
        <f ca="1">IF(AY$6=$AW19,INDEX($D$86:$AI$117,MATCH($AV19,INDIRECT($AW19),0),MATCH($AW19,عام!$D$2:$AH$2,0)+1),"")</f>
        <v/>
      </c>
      <c r="AZ19" s="298" t="str">
        <f ca="1">IF(AZ$6=$AW19,INDEX($D$86:$AI$117,MATCH($AV19,INDIRECT($AW19),0),MATCH($AW19,عام!$D$2:$AH$2,0)+1),"")</f>
        <v/>
      </c>
      <c r="BA19" s="298" t="str">
        <f ca="1">IF(BA$6=$AW19,INDEX($D$86:$AI$117,MATCH($AV19,INDIRECT($AW19),0),MATCH($AW19,عام!$D$2:$AH$2,0)+1),"")</f>
        <v/>
      </c>
      <c r="BB19" s="298">
        <f ca="1">IF(BB$6=$AW19,INDEX($D$86:$AI$117,MATCH($AV19,INDIRECT($AW19),0),MATCH($AW19,عام!$D$2:$AH$2,0)+1),"")</f>
        <v>5</v>
      </c>
      <c r="BC19" s="298" t="str">
        <f ca="1">IF(BC$6=$AW19,INDEX($D$86:$AI$117,MATCH($AV19,INDIRECT($AW19),0),MATCH($AW19,عام!$D$2:$AH$2,0)+1),"")</f>
        <v/>
      </c>
      <c r="BD19" s="298" t="str">
        <f ca="1">IF(BD$6=$AW19,INDEX($D$86:$AI$117,MATCH($AV19,INDIRECT($AW19),0),MATCH($AW19,عام!$D$2:$AH$2,0)+1),"")</f>
        <v/>
      </c>
      <c r="BE19" s="298" t="str">
        <f ca="1">IF(BE$6=$AW19,INDEX($D$86:$AI$117,MATCH($AV19,INDIRECT($AW19),0),MATCH($AW19,عام!$D$2:$AH$2,0)+1),"")</f>
        <v/>
      </c>
      <c r="BF19" s="298" t="str">
        <f ca="1">IF(BF$6=$AW19,INDEX($D$86:$AI$117,MATCH($AV19,INDIRECT($AW19),0),MATCH($AW19,عام!$D$2:$AH$2,0)+1),"")</f>
        <v/>
      </c>
      <c r="BG19" s="298" t="str">
        <f ca="1">IF(BG$6=$AW19,INDEX($D$86:$AI$117,MATCH($AV19,INDIRECT($AW19),0),MATCH($AW19,عام!$D$2:$AH$2,0)+1),"")</f>
        <v/>
      </c>
      <c r="BH19" s="298" t="str">
        <f ca="1">IF(BH$6=$AW19,INDEX($D$86:$AI$117,MATCH($AV19,INDIRECT($AW19),0),MATCH($AW19,عام!$D$2:$AH$2,0)+1),"")</f>
        <v/>
      </c>
      <c r="BI19" s="298" t="str">
        <f ca="1">IF(BI$6=$AW19,INDEX($D$86:$AI$117,MATCH($AV19,INDIRECT($AW19),0),MATCH($AW19,عام!$D$2:$AH$2,0)+1),"")</f>
        <v/>
      </c>
      <c r="BJ19" s="167"/>
      <c r="BK19" s="174">
        <f t="shared" ref="BK19:BK27" ca="1" si="14">SUM(AX19:BJ19)</f>
        <v>5</v>
      </c>
      <c r="BL19" s="167"/>
      <c r="BM19" s="176"/>
      <c r="BN19" s="65"/>
      <c r="BO19" s="65"/>
      <c r="BP19" s="65"/>
      <c r="BQ19" s="65"/>
      <c r="BR19" s="65"/>
      <c r="BS19" s="65"/>
      <c r="BT19" s="65"/>
      <c r="BU19" s="65"/>
      <c r="BV19" s="65"/>
      <c r="BW19" s="65"/>
      <c r="BX19" s="65"/>
      <c r="BY19" s="65"/>
      <c r="BZ19" s="65"/>
      <c r="CA19" s="65"/>
      <c r="CB19" s="65"/>
      <c r="CC19" s="65"/>
      <c r="CD19" s="65"/>
    </row>
    <row r="20" spans="2:82" ht="51.75" thickTop="1" thickBot="1" x14ac:dyDescent="0.25">
      <c r="B20" s="307" t="s">
        <v>11</v>
      </c>
      <c r="C20" s="133" t="s">
        <v>40</v>
      </c>
      <c r="D20" s="59" t="s">
        <v>133</v>
      </c>
      <c r="E20" s="128">
        <f t="shared" si="1"/>
        <v>4</v>
      </c>
      <c r="F20" s="59" t="s">
        <v>133</v>
      </c>
      <c r="G20" s="128">
        <f t="shared" si="2"/>
        <v>5</v>
      </c>
      <c r="H20" s="59" t="s">
        <v>87</v>
      </c>
      <c r="I20" s="128">
        <f t="shared" si="3"/>
        <v>17</v>
      </c>
      <c r="J20" s="59" t="s">
        <v>133</v>
      </c>
      <c r="K20" s="128">
        <f t="shared" si="4"/>
        <v>7</v>
      </c>
      <c r="L20" s="59" t="s">
        <v>133</v>
      </c>
      <c r="M20" s="128">
        <f t="shared" si="5"/>
        <v>8</v>
      </c>
      <c r="N20" s="59" t="s">
        <v>133</v>
      </c>
      <c r="O20" s="128">
        <f t="shared" si="6"/>
        <v>9</v>
      </c>
      <c r="P20" s="59" t="s">
        <v>133</v>
      </c>
      <c r="Q20" s="128">
        <f t="shared" si="7"/>
        <v>10</v>
      </c>
      <c r="R20" s="59" t="s">
        <v>67</v>
      </c>
      <c r="S20" s="128">
        <f t="shared" si="8"/>
        <v>18</v>
      </c>
      <c r="T20" s="59" t="s">
        <v>89</v>
      </c>
      <c r="U20" s="128">
        <f t="shared" si="9"/>
        <v>12</v>
      </c>
      <c r="V20" s="59" t="s">
        <v>74</v>
      </c>
      <c r="W20" s="128">
        <f t="shared" si="10"/>
        <v>16</v>
      </c>
      <c r="X20" s="59" t="s">
        <v>74</v>
      </c>
      <c r="Y20" s="128">
        <f t="shared" si="11"/>
        <v>11</v>
      </c>
      <c r="Z20" s="59" t="s">
        <v>89</v>
      </c>
      <c r="AA20" s="128">
        <f t="shared" si="12"/>
        <v>15</v>
      </c>
      <c r="AB20" s="59"/>
      <c r="AC20" s="128"/>
      <c r="AD20" s="59"/>
      <c r="AE20" s="128"/>
      <c r="AF20" s="59"/>
      <c r="AG20" s="128"/>
      <c r="AH20" s="59"/>
      <c r="AI20" s="128"/>
      <c r="AS20" s="175"/>
      <c r="AT20" s="165" t="str">
        <f>IFERROR(VLOOKUP(AS20,الاساسية!$G$2:$H$35,2,0),"")</f>
        <v/>
      </c>
      <c r="AV20" s="278" t="str">
        <f t="array" aca="1" ref="AV20" ca="1">IF(SUMPRODUCT(--(مواد=AS$18))&lt;ROWS($1:3),"",OFFSET(INDIRECT("R"&amp;SUBSTITUTE(SUBSTITUTE(SMALL(IF(مواد=AS$18,--(ROW(مواد)&amp;"."&amp;COLUMN(مواد)&amp;1)),ROWS($1:3))&amp;"#", "1#",), ".", "C"),),0,-1))</f>
        <v>انكليزي</v>
      </c>
      <c r="AW20" s="279" t="str">
        <f t="array" aca="1" ref="AW20" ca="1">IF(AV20="","",INDEX(فصول,1,1,(SMALL(IF((مواد=AV20)*(OFFSET(مواد,0,1,,)=$AS$18),COLUMN(مواد)),COUNTIF(AV$18:AV20,AV20))-4+2)/2))</f>
        <v>الثالث_ب</v>
      </c>
      <c r="AX20" s="298" t="str">
        <f ca="1">IF(AX$6=$AW20,INDEX($D$86:$AI$117,MATCH($AV20,INDIRECT($AW20),0),MATCH($AW20,عام!$D$2:$AH$2,0)+1),"")</f>
        <v/>
      </c>
      <c r="AY20" s="298" t="str">
        <f ca="1">IF(AY$6=$AW20,INDEX($D$86:$AI$117,MATCH($AV20,INDIRECT($AW20),0),MATCH($AW20,عام!$D$2:$AH$2,0)+1),"")</f>
        <v/>
      </c>
      <c r="AZ20" s="298" t="str">
        <f ca="1">IF(AZ$6=$AW20,INDEX($D$86:$AI$117,MATCH($AV20,INDIRECT($AW20),0),MATCH($AW20,عام!$D$2:$AH$2,0)+1),"")</f>
        <v/>
      </c>
      <c r="BA20" s="298" t="str">
        <f ca="1">IF(BA$6=$AW20,INDEX($D$86:$AI$117,MATCH($AV20,INDIRECT($AW20),0),MATCH($AW20,عام!$D$2:$AH$2,0)+1),"")</f>
        <v/>
      </c>
      <c r="BB20" s="298" t="str">
        <f ca="1">IF(BB$6=$AW20,INDEX($D$86:$AI$117,MATCH($AV20,INDIRECT($AW20),0),MATCH($AW20,عام!$D$2:$AH$2,0)+1),"")</f>
        <v/>
      </c>
      <c r="BC20" s="298">
        <f ca="1">IF(BC$6=$AW20,INDEX($D$86:$AI$117,MATCH($AV20,INDIRECT($AW20),0),MATCH($AW20,عام!$D$2:$AH$2,0)+1),"")</f>
        <v>4</v>
      </c>
      <c r="BD20" s="298" t="str">
        <f ca="1">IF(BD$6=$AW20,INDEX($D$86:$AI$117,MATCH($AV20,INDIRECT($AW20),0),MATCH($AW20,عام!$D$2:$AH$2,0)+1),"")</f>
        <v/>
      </c>
      <c r="BE20" s="298" t="str">
        <f ca="1">IF(BE$6=$AW20,INDEX($D$86:$AI$117,MATCH($AV20,INDIRECT($AW20),0),MATCH($AW20,عام!$D$2:$AH$2,0)+1),"")</f>
        <v/>
      </c>
      <c r="BF20" s="298" t="str">
        <f ca="1">IF(BF$6=$AW20,INDEX($D$86:$AI$117,MATCH($AV20,INDIRECT($AW20),0),MATCH($AW20,عام!$D$2:$AH$2,0)+1),"")</f>
        <v/>
      </c>
      <c r="BG20" s="298" t="str">
        <f ca="1">IF(BG$6=$AW20,INDEX($D$86:$AI$117,MATCH($AV20,INDIRECT($AW20),0),MATCH($AW20,عام!$D$2:$AH$2,0)+1),"")</f>
        <v/>
      </c>
      <c r="BH20" s="298" t="str">
        <f ca="1">IF(BH$6=$AW20,INDEX($D$86:$AI$117,MATCH($AV20,INDIRECT($AW20),0),MATCH($AW20,عام!$D$2:$AH$2,0)+1),"")</f>
        <v/>
      </c>
      <c r="BI20" s="298" t="str">
        <f ca="1">IF(BI$6=$AW20,INDEX($D$86:$AI$117,MATCH($AV20,INDIRECT($AW20),0),MATCH($AW20,عام!$D$2:$AH$2,0)+1),"")</f>
        <v/>
      </c>
      <c r="BJ20" s="167"/>
      <c r="BK20" s="174">
        <f t="shared" ca="1" si="14"/>
        <v>4</v>
      </c>
      <c r="BL20" s="167"/>
      <c r="BM20" s="176"/>
      <c r="BN20" s="65"/>
      <c r="BO20" s="65"/>
      <c r="BP20" s="65"/>
      <c r="BQ20" s="65"/>
      <c r="BR20" s="65"/>
      <c r="BS20" s="65"/>
      <c r="BT20" s="65"/>
      <c r="BU20" s="65"/>
      <c r="BV20" s="65"/>
      <c r="BW20" s="65"/>
      <c r="BX20" s="65"/>
      <c r="BY20" s="65"/>
      <c r="BZ20" s="65"/>
      <c r="CA20" s="65"/>
      <c r="CB20" s="65"/>
      <c r="CC20" s="65"/>
      <c r="CD20" s="65"/>
    </row>
    <row r="21" spans="2:82" ht="51.75" thickTop="1" thickBot="1" x14ac:dyDescent="0.25">
      <c r="B21" s="308"/>
      <c r="C21" s="133" t="s">
        <v>71</v>
      </c>
      <c r="D21" s="59" t="s">
        <v>74</v>
      </c>
      <c r="E21" s="128">
        <f t="shared" si="1"/>
        <v>4</v>
      </c>
      <c r="F21" s="59" t="s">
        <v>133</v>
      </c>
      <c r="G21" s="128">
        <f t="shared" si="2"/>
        <v>5</v>
      </c>
      <c r="H21" s="59" t="s">
        <v>133</v>
      </c>
      <c r="I21" s="128">
        <f t="shared" si="3"/>
        <v>6</v>
      </c>
      <c r="J21" s="59" t="s">
        <v>87</v>
      </c>
      <c r="K21" s="128">
        <f t="shared" si="4"/>
        <v>17</v>
      </c>
      <c r="L21" s="59" t="s">
        <v>85</v>
      </c>
      <c r="M21" s="128">
        <f t="shared" si="5"/>
        <v>18</v>
      </c>
      <c r="N21" s="59" t="s">
        <v>74</v>
      </c>
      <c r="O21" s="128">
        <f t="shared" si="6"/>
        <v>9</v>
      </c>
      <c r="P21" s="59" t="s">
        <v>83</v>
      </c>
      <c r="Q21" s="128">
        <f t="shared" si="7"/>
        <v>22</v>
      </c>
      <c r="R21" s="59" t="s">
        <v>133</v>
      </c>
      <c r="S21" s="128">
        <f t="shared" si="8"/>
        <v>10</v>
      </c>
      <c r="T21" s="59" t="s">
        <v>74</v>
      </c>
      <c r="U21" s="128">
        <f t="shared" si="9"/>
        <v>16</v>
      </c>
      <c r="V21" s="59" t="s">
        <v>89</v>
      </c>
      <c r="W21" s="128">
        <f t="shared" si="10"/>
        <v>12</v>
      </c>
      <c r="X21" s="59" t="s">
        <v>89</v>
      </c>
      <c r="Y21" s="128">
        <f t="shared" si="11"/>
        <v>15</v>
      </c>
      <c r="Z21" s="59" t="s">
        <v>74</v>
      </c>
      <c r="AA21" s="128">
        <f t="shared" si="12"/>
        <v>11</v>
      </c>
      <c r="AB21" s="59"/>
      <c r="AC21" s="128"/>
      <c r="AD21" s="59"/>
      <c r="AE21" s="128"/>
      <c r="AF21" s="59"/>
      <c r="AG21" s="128"/>
      <c r="AH21" s="59"/>
      <c r="AI21" s="128"/>
      <c r="AS21" s="175"/>
      <c r="AT21" s="165" t="str">
        <f>IFERROR(VLOOKUP(AS21,الاساسية!$G$2:$H$35,2,0),"")</f>
        <v/>
      </c>
      <c r="AU21" s="278"/>
      <c r="AV21" s="278" t="str">
        <f t="array" aca="1" ref="AV21" ca="1">IF(SUMPRODUCT(--(مواد=AS$18))&lt;ROWS($1:4),"",OFFSET(INDIRECT("R"&amp;SUBSTITUTE(SUBSTITUTE(SMALL(IF(مواد=AS$18,--(ROW(مواد)&amp;"."&amp;COLUMN(مواد)&amp;1)),ROWS($1:4))&amp;"#", "1#",), ".", "C"),),0,-1))</f>
        <v/>
      </c>
      <c r="AW21" s="279" t="str">
        <f t="array" aca="1" ref="AW21" ca="1">IF(AV21="","",INDEX(فصول,1,1,(SMALL(IF((مواد=AV21)*(OFFSET(مواد,0,1,,)=$AS$18),COLUMN(مواد)),COUNTIF(AV$18:AV21,AV21))-4+2)/2))</f>
        <v/>
      </c>
      <c r="AX21" s="298" t="str">
        <f ca="1">IF(AX$6=$AW21,INDEX($D$86:$AI$117,MATCH($AV21,INDIRECT($AW21),0),MATCH($AW21,عام!$D$2:$AH$2,0)+1),"")</f>
        <v/>
      </c>
      <c r="AY21" s="298" t="str">
        <f ca="1">IF(AY$6=$AW21,INDEX($D$86:$AI$117,MATCH($AV21,INDIRECT($AW21),0),MATCH($AW21,عام!$D$2:$AH$2,0)+1),"")</f>
        <v/>
      </c>
      <c r="AZ21" s="298" t="str">
        <f ca="1">IF(AZ$6=$AW21,INDEX($D$86:$AI$117,MATCH($AV21,INDIRECT($AW21),0),MATCH($AW21,عام!$D$2:$AH$2,0)+1),"")</f>
        <v/>
      </c>
      <c r="BA21" s="298" t="str">
        <f ca="1">IF(BA$6=$AW21,INDEX($D$86:$AI$117,MATCH($AV21,INDIRECT($AW21),0),MATCH($AW21,عام!$D$2:$AH$2,0)+1),"")</f>
        <v/>
      </c>
      <c r="BB21" s="298" t="str">
        <f ca="1">IF(BB$6=$AW21,INDEX($D$86:$AI$117,MATCH($AV21,INDIRECT($AW21),0),MATCH($AW21,عام!$D$2:$AH$2,0)+1),"")</f>
        <v/>
      </c>
      <c r="BC21" s="298" t="str">
        <f ca="1">IF(BC$6=$AW21,INDEX($D$86:$AI$117,MATCH($AV21,INDIRECT($AW21),0),MATCH($AW21,عام!$D$2:$AH$2,0)+1),"")</f>
        <v/>
      </c>
      <c r="BD21" s="298" t="str">
        <f ca="1">IF(BD$6=$AW21,INDEX($D$86:$AI$117,MATCH($AV21,INDIRECT($AW21),0),MATCH($AW21,عام!$D$2:$AH$2,0)+1),"")</f>
        <v/>
      </c>
      <c r="BE21" s="298" t="str">
        <f ca="1">IF(BE$6=$AW21,INDEX($D$86:$AI$117,MATCH($AV21,INDIRECT($AW21),0),MATCH($AW21,عام!$D$2:$AH$2,0)+1),"")</f>
        <v/>
      </c>
      <c r="BF21" s="298" t="str">
        <f ca="1">IF(BF$6=$AW21,INDEX($D$86:$AI$117,MATCH($AV21,INDIRECT($AW21),0),MATCH($AW21,عام!$D$2:$AH$2,0)+1),"")</f>
        <v/>
      </c>
      <c r="BG21" s="298" t="str">
        <f ca="1">IF(BG$6=$AW21,INDEX($D$86:$AI$117,MATCH($AV21,INDIRECT($AW21),0),MATCH($AW21,عام!$D$2:$AH$2,0)+1),"")</f>
        <v/>
      </c>
      <c r="BH21" s="298" t="str">
        <f ca="1">IF(BH$6=$AW21,INDEX($D$86:$AI$117,MATCH($AV21,INDIRECT($AW21),0),MATCH($AW21,عام!$D$2:$AH$2,0)+1),"")</f>
        <v/>
      </c>
      <c r="BI21" s="298" t="str">
        <f ca="1">IF(BI$6=$AW21,INDEX($D$86:$AI$117,MATCH($AV21,INDIRECT($AW21),0),MATCH($AW21,عام!$D$2:$AH$2,0)+1),"")</f>
        <v/>
      </c>
      <c r="BJ21" s="167"/>
      <c r="BK21" s="174">
        <f t="shared" ca="1" si="14"/>
        <v>0</v>
      </c>
      <c r="BL21" s="167"/>
      <c r="BM21" s="176"/>
      <c r="BN21" s="65"/>
      <c r="BO21" s="65"/>
      <c r="BP21" s="65"/>
      <c r="BQ21" s="65"/>
      <c r="BR21" s="65"/>
      <c r="BS21" s="65"/>
      <c r="BT21" s="65"/>
      <c r="BU21" s="65"/>
      <c r="BV21" s="65"/>
      <c r="BW21" s="65"/>
      <c r="BX21" s="65"/>
      <c r="BY21" s="65"/>
      <c r="BZ21" s="65"/>
      <c r="CA21" s="65"/>
      <c r="CB21" s="65"/>
      <c r="CC21" s="65"/>
      <c r="CD21" s="65"/>
    </row>
    <row r="22" spans="2:82" ht="51.75" thickTop="1" thickBot="1" x14ac:dyDescent="0.25">
      <c r="B22" s="308"/>
      <c r="C22" s="133" t="s">
        <v>73</v>
      </c>
      <c r="D22" s="59" t="s">
        <v>133</v>
      </c>
      <c r="E22" s="128">
        <f t="shared" si="1"/>
        <v>4</v>
      </c>
      <c r="F22" s="59" t="s">
        <v>89</v>
      </c>
      <c r="G22" s="128">
        <f t="shared" si="2"/>
        <v>12</v>
      </c>
      <c r="H22" s="59" t="s">
        <v>74</v>
      </c>
      <c r="I22" s="128">
        <f t="shared" si="3"/>
        <v>6</v>
      </c>
      <c r="J22" s="59" t="s">
        <v>74</v>
      </c>
      <c r="K22" s="128">
        <f t="shared" si="4"/>
        <v>7</v>
      </c>
      <c r="L22" s="59" t="s">
        <v>74</v>
      </c>
      <c r="M22" s="128">
        <f t="shared" si="5"/>
        <v>8</v>
      </c>
      <c r="N22" s="59" t="s">
        <v>85</v>
      </c>
      <c r="O22" s="128">
        <f t="shared" si="6"/>
        <v>19</v>
      </c>
      <c r="P22" s="59" t="s">
        <v>74</v>
      </c>
      <c r="Q22" s="128">
        <f t="shared" si="7"/>
        <v>16</v>
      </c>
      <c r="R22" s="59" t="s">
        <v>83</v>
      </c>
      <c r="S22" s="128">
        <f t="shared" si="8"/>
        <v>22</v>
      </c>
      <c r="T22" s="59" t="s">
        <v>67</v>
      </c>
      <c r="U22" s="128">
        <f t="shared" si="9"/>
        <v>18</v>
      </c>
      <c r="V22" s="59" t="s">
        <v>133</v>
      </c>
      <c r="W22" s="128">
        <f t="shared" si="10"/>
        <v>14</v>
      </c>
      <c r="X22" s="59" t="s">
        <v>133</v>
      </c>
      <c r="Y22" s="128">
        <f t="shared" si="11"/>
        <v>21</v>
      </c>
      <c r="Z22" s="59" t="s">
        <v>96</v>
      </c>
      <c r="AA22" s="128">
        <f t="shared" si="12"/>
        <v>13</v>
      </c>
      <c r="AB22" s="59"/>
      <c r="AC22" s="128"/>
      <c r="AD22" s="59"/>
      <c r="AE22" s="128"/>
      <c r="AF22" s="59"/>
      <c r="AG22" s="128"/>
      <c r="AH22" s="59"/>
      <c r="AI22" s="128"/>
      <c r="AS22" s="175"/>
      <c r="AT22" s="165" t="str">
        <f>IFERROR(VLOOKUP(AS22,الاساسية!$G$2:$H$35,2,0),"")</f>
        <v/>
      </c>
      <c r="AU22" s="278"/>
      <c r="AV22" s="278" t="str">
        <f t="array" aca="1" ref="AV22" ca="1">IF(SUMPRODUCT(--(مواد=AS$18))&lt;ROWS($1:5),"",OFFSET(INDIRECT("R"&amp;SUBSTITUTE(SUBSTITUTE(SMALL(IF(مواد=AS$18,--(ROW(مواد)&amp;"."&amp;COLUMN(مواد)&amp;1)),ROWS($1:5))&amp;"#", "1#",), ".", "C"),),0,-1))</f>
        <v/>
      </c>
      <c r="AW22" s="279" t="str">
        <f t="array" aca="1" ref="AW22" ca="1">IF(AV22="","",INDEX(فصول,1,1,(SMALL(IF((مواد=AV22)*(OFFSET(مواد,0,1,,)=$AS$18),COLUMN(مواد)),COUNTIF(AV$18:AV22,AV22))-4+2)/2))</f>
        <v/>
      </c>
      <c r="AX22" s="298" t="str">
        <f ca="1">IF(AX$6=$AW22,INDEX($D$86:$AI$117,MATCH($AV22,INDIRECT($AW22),0),MATCH($AW22,عام!$D$2:$AH$2,0)+1),"")</f>
        <v/>
      </c>
      <c r="AY22" s="298" t="str">
        <f ca="1">IF(AY$6=$AW22,INDEX($D$86:$AI$117,MATCH($AV22,INDIRECT($AW22),0),MATCH($AW22,عام!$D$2:$AH$2,0)+1),"")</f>
        <v/>
      </c>
      <c r="AZ22" s="298" t="str">
        <f ca="1">IF(AZ$6=$AW22,INDEX($D$86:$AI$117,MATCH($AV22,INDIRECT($AW22),0),MATCH($AW22,عام!$D$2:$AH$2,0)+1),"")</f>
        <v/>
      </c>
      <c r="BA22" s="298" t="str">
        <f ca="1">IF(BA$6=$AW22,INDEX($D$86:$AI$117,MATCH($AV22,INDIRECT($AW22),0),MATCH($AW22,عام!$D$2:$AH$2,0)+1),"")</f>
        <v/>
      </c>
      <c r="BB22" s="298" t="str">
        <f ca="1">IF(BB$6=$AW22,INDEX($D$86:$AI$117,MATCH($AV22,INDIRECT($AW22),0),MATCH($AW22,عام!$D$2:$AH$2,0)+1),"")</f>
        <v/>
      </c>
      <c r="BC22" s="298" t="str">
        <f ca="1">IF(BC$6=$AW22,INDEX($D$86:$AI$117,MATCH($AV22,INDIRECT($AW22),0),MATCH($AW22,عام!$D$2:$AH$2,0)+1),"")</f>
        <v/>
      </c>
      <c r="BD22" s="298" t="str">
        <f ca="1">IF(BD$6=$AW22,INDEX($D$86:$AI$117,MATCH($AV22,INDIRECT($AW22),0),MATCH($AW22,عام!$D$2:$AH$2,0)+1),"")</f>
        <v/>
      </c>
      <c r="BE22" s="298" t="str">
        <f ca="1">IF(BE$6=$AW22,INDEX($D$86:$AI$117,MATCH($AV22,INDIRECT($AW22),0),MATCH($AW22,عام!$D$2:$AH$2,0)+1),"")</f>
        <v/>
      </c>
      <c r="BF22" s="298" t="str">
        <f ca="1">IF(BF$6=$AW22,INDEX($D$86:$AI$117,MATCH($AV22,INDIRECT($AW22),0),MATCH($AW22,عام!$D$2:$AH$2,0)+1),"")</f>
        <v/>
      </c>
      <c r="BG22" s="298" t="str">
        <f ca="1">IF(BG$6=$AW22,INDEX($D$86:$AI$117,MATCH($AV22,INDIRECT($AW22),0),MATCH($AW22,عام!$D$2:$AH$2,0)+1),"")</f>
        <v/>
      </c>
      <c r="BH22" s="298" t="str">
        <f ca="1">IF(BH$6=$AW22,INDEX($D$86:$AI$117,MATCH($AV22,INDIRECT($AW22),0),MATCH($AW22,عام!$D$2:$AH$2,0)+1),"")</f>
        <v/>
      </c>
      <c r="BI22" s="298" t="str">
        <f ca="1">IF(BI$6=$AW22,INDEX($D$86:$AI$117,MATCH($AV22,INDIRECT($AW22),0),MATCH($AW22,عام!$D$2:$AH$2,0)+1),"")</f>
        <v/>
      </c>
      <c r="BJ22" s="167"/>
      <c r="BK22" s="174">
        <f t="shared" ca="1" si="14"/>
        <v>0</v>
      </c>
      <c r="BL22" s="167"/>
      <c r="BM22" s="176"/>
      <c r="BN22" s="65"/>
      <c r="BO22" s="65"/>
      <c r="BP22" s="65"/>
      <c r="BQ22" s="65"/>
      <c r="BR22" s="65"/>
      <c r="BS22" s="65"/>
      <c r="BT22" s="65"/>
      <c r="BU22" s="65"/>
      <c r="BV22" s="65"/>
      <c r="BW22" s="65"/>
      <c r="BX22" s="65"/>
      <c r="BY22" s="65"/>
      <c r="BZ22" s="65"/>
      <c r="CA22" s="65"/>
      <c r="CB22" s="65"/>
      <c r="CC22" s="65"/>
      <c r="CD22" s="65"/>
    </row>
    <row r="23" spans="2:82" ht="51.75" thickTop="1" thickBot="1" x14ac:dyDescent="0.25">
      <c r="B23" s="308"/>
      <c r="C23" s="133" t="s">
        <v>75</v>
      </c>
      <c r="D23" s="59" t="s">
        <v>67</v>
      </c>
      <c r="E23" s="128">
        <f t="shared" si="1"/>
        <v>18</v>
      </c>
      <c r="F23" s="59" t="s">
        <v>83</v>
      </c>
      <c r="G23" s="128">
        <f t="shared" si="2"/>
        <v>5</v>
      </c>
      <c r="H23" s="59" t="s">
        <v>89</v>
      </c>
      <c r="I23" s="128">
        <f t="shared" si="3"/>
        <v>15</v>
      </c>
      <c r="J23" s="59" t="s">
        <v>133</v>
      </c>
      <c r="K23" s="128">
        <f t="shared" si="4"/>
        <v>7</v>
      </c>
      <c r="L23" s="59" t="s">
        <v>89</v>
      </c>
      <c r="M23" s="128">
        <f t="shared" si="5"/>
        <v>12</v>
      </c>
      <c r="N23" s="59" t="s">
        <v>67</v>
      </c>
      <c r="O23" s="128">
        <f t="shared" si="6"/>
        <v>17</v>
      </c>
      <c r="P23" s="59" t="s">
        <v>133</v>
      </c>
      <c r="Q23" s="128">
        <f t="shared" si="7"/>
        <v>10</v>
      </c>
      <c r="R23" s="59" t="s">
        <v>87</v>
      </c>
      <c r="S23" s="128">
        <f t="shared" si="8"/>
        <v>9</v>
      </c>
      <c r="T23" s="59" t="s">
        <v>93</v>
      </c>
      <c r="U23" s="128">
        <f t="shared" si="9"/>
        <v>13</v>
      </c>
      <c r="V23" s="59" t="s">
        <v>85</v>
      </c>
      <c r="W23" s="128">
        <f t="shared" si="10"/>
        <v>20</v>
      </c>
      <c r="X23" s="59" t="s">
        <v>85</v>
      </c>
      <c r="Y23" s="128">
        <f t="shared" si="11"/>
        <v>20</v>
      </c>
      <c r="Z23" s="59" t="s">
        <v>67</v>
      </c>
      <c r="AA23" s="128">
        <f t="shared" si="12"/>
        <v>19</v>
      </c>
      <c r="AB23" s="59"/>
      <c r="AC23" s="128"/>
      <c r="AD23" s="59"/>
      <c r="AE23" s="128"/>
      <c r="AF23" s="59"/>
      <c r="AG23" s="128"/>
      <c r="AH23" s="59"/>
      <c r="AI23" s="128"/>
      <c r="AS23" s="175"/>
      <c r="AT23" s="165" t="str">
        <f>IFERROR(VLOOKUP(AS23,الاساسية!$G$2:$H$35,2,0),"")</f>
        <v/>
      </c>
      <c r="AU23" s="278"/>
      <c r="AV23" s="278" t="str">
        <f t="array" aca="1" ref="AV23" ca="1">IF(SUMPRODUCT(--(مواد=AS$18))&lt;ROWS($1:6),"",OFFSET(INDIRECT("R"&amp;SUBSTITUTE(SUBSTITUTE(SMALL(IF(مواد=AS$18,--(ROW(مواد)&amp;"."&amp;COLUMN(مواد)&amp;1)),ROWS($1:6))&amp;"#", "1#",), ".", "C"),),0,-1))</f>
        <v/>
      </c>
      <c r="AW23" s="279" t="str">
        <f t="array" aca="1" ref="AW23" ca="1">IF(AV23="","",INDEX(فصول,1,1,(SMALL(IF((مواد=AV23)*(OFFSET(مواد,0,1,,)=$AS$18),COLUMN(مواد)),COUNTIF(AV$18:AV23,AV23))-4+2)/2))</f>
        <v/>
      </c>
      <c r="AX23" s="298" t="str">
        <f ca="1">IF(AX$6=$AW23,INDEX($D$86:$AI$117,MATCH($AV23,INDIRECT($AW23),0),MATCH($AW23,عام!$D$2:$AH$2,0)+1),"")</f>
        <v/>
      </c>
      <c r="AY23" s="298" t="str">
        <f ca="1">IF(AY$6=$AW23,INDEX($D$86:$AI$117,MATCH($AV23,INDIRECT($AW23),0),MATCH($AW23,عام!$D$2:$AH$2,0)+1),"")</f>
        <v/>
      </c>
      <c r="AZ23" s="298" t="str">
        <f ca="1">IF(AZ$6=$AW23,INDEX($D$86:$AI$117,MATCH($AV23,INDIRECT($AW23),0),MATCH($AW23,عام!$D$2:$AH$2,0)+1),"")</f>
        <v/>
      </c>
      <c r="BA23" s="298" t="str">
        <f ca="1">IF(BA$6=$AW23,INDEX($D$86:$AI$117,MATCH($AV23,INDIRECT($AW23),0),MATCH($AW23,عام!$D$2:$AH$2,0)+1),"")</f>
        <v/>
      </c>
      <c r="BB23" s="298" t="str">
        <f ca="1">IF(BB$6=$AW23,INDEX($D$86:$AI$117,MATCH($AV23,INDIRECT($AW23),0),MATCH($AW23,عام!$D$2:$AH$2,0)+1),"")</f>
        <v/>
      </c>
      <c r="BC23" s="298" t="str">
        <f ca="1">IF(BC$6=$AW23,INDEX($D$86:$AI$117,MATCH($AV23,INDIRECT($AW23),0),MATCH($AW23,عام!$D$2:$AH$2,0)+1),"")</f>
        <v/>
      </c>
      <c r="BD23" s="298" t="str">
        <f ca="1">IF(BD$6=$AW23,INDEX($D$86:$AI$117,MATCH($AV23,INDIRECT($AW23),0),MATCH($AW23,عام!$D$2:$AH$2,0)+1),"")</f>
        <v/>
      </c>
      <c r="BE23" s="298" t="str">
        <f ca="1">IF(BE$6=$AW23,INDEX($D$86:$AI$117,MATCH($AV23,INDIRECT($AW23),0),MATCH($AW23,عام!$D$2:$AH$2,0)+1),"")</f>
        <v/>
      </c>
      <c r="BF23" s="298" t="str">
        <f ca="1">IF(BF$6=$AW23,INDEX($D$86:$AI$117,MATCH($AV23,INDIRECT($AW23),0),MATCH($AW23,عام!$D$2:$AH$2,0)+1),"")</f>
        <v/>
      </c>
      <c r="BG23" s="298" t="str">
        <f ca="1">IF(BG$6=$AW23,INDEX($D$86:$AI$117,MATCH($AV23,INDIRECT($AW23),0),MATCH($AW23,عام!$D$2:$AH$2,0)+1),"")</f>
        <v/>
      </c>
      <c r="BH23" s="298" t="str">
        <f ca="1">IF(BH$6=$AW23,INDEX($D$86:$AI$117,MATCH($AV23,INDIRECT($AW23),0),MATCH($AW23,عام!$D$2:$AH$2,0)+1),"")</f>
        <v/>
      </c>
      <c r="BI23" s="298" t="str">
        <f ca="1">IF(BI$6=$AW23,INDEX($D$86:$AI$117,MATCH($AV23,INDIRECT($AW23),0),MATCH($AW23,عام!$D$2:$AH$2,0)+1),"")</f>
        <v/>
      </c>
      <c r="BJ23" s="167"/>
      <c r="BK23" s="174">
        <f t="shared" ca="1" si="14"/>
        <v>0</v>
      </c>
      <c r="BL23" s="167"/>
      <c r="BM23" s="176"/>
      <c r="BN23" s="65"/>
      <c r="BO23" s="65"/>
      <c r="BP23" s="65"/>
      <c r="BQ23" s="65"/>
      <c r="BR23" s="65"/>
      <c r="BS23" s="65"/>
      <c r="BT23" s="65"/>
      <c r="BU23" s="65"/>
      <c r="BV23" s="65"/>
      <c r="BW23" s="65"/>
      <c r="BX23" s="65"/>
      <c r="BY23" s="65"/>
      <c r="BZ23" s="65"/>
      <c r="CA23" s="65"/>
      <c r="CB23" s="65"/>
      <c r="CC23" s="65"/>
      <c r="CD23" s="65"/>
    </row>
    <row r="24" spans="2:82" ht="51.75" thickTop="1" thickBot="1" x14ac:dyDescent="0.25">
      <c r="B24" s="308"/>
      <c r="C24" s="133" t="s">
        <v>77</v>
      </c>
      <c r="D24" s="59" t="s">
        <v>133</v>
      </c>
      <c r="E24" s="128">
        <f t="shared" si="1"/>
        <v>4</v>
      </c>
      <c r="F24" s="59" t="s">
        <v>74</v>
      </c>
      <c r="G24" s="128">
        <f t="shared" si="2"/>
        <v>5</v>
      </c>
      <c r="H24" s="59" t="s">
        <v>87</v>
      </c>
      <c r="I24" s="128">
        <f t="shared" si="3"/>
        <v>17</v>
      </c>
      <c r="J24" s="59" t="s">
        <v>67</v>
      </c>
      <c r="K24" s="128">
        <f t="shared" si="4"/>
        <v>19</v>
      </c>
      <c r="L24" s="59" t="s">
        <v>83</v>
      </c>
      <c r="M24" s="128">
        <f t="shared" si="5"/>
        <v>22</v>
      </c>
      <c r="N24" s="59" t="s">
        <v>89</v>
      </c>
      <c r="O24" s="128">
        <f t="shared" si="6"/>
        <v>2</v>
      </c>
      <c r="P24" s="59" t="s">
        <v>87</v>
      </c>
      <c r="Q24" s="128">
        <f t="shared" si="7"/>
        <v>6</v>
      </c>
      <c r="R24" s="59" t="s">
        <v>74</v>
      </c>
      <c r="S24" s="128">
        <f t="shared" si="8"/>
        <v>11</v>
      </c>
      <c r="T24" s="59" t="s">
        <v>85</v>
      </c>
      <c r="U24" s="128">
        <f t="shared" si="9"/>
        <v>20</v>
      </c>
      <c r="V24" s="59" t="s">
        <v>93</v>
      </c>
      <c r="W24" s="128">
        <f t="shared" si="10"/>
        <v>13</v>
      </c>
      <c r="X24" s="59" t="s">
        <v>93</v>
      </c>
      <c r="Y24" s="128" t="str">
        <f t="shared" si="11"/>
        <v/>
      </c>
      <c r="Z24" s="59" t="s">
        <v>133</v>
      </c>
      <c r="AA24" s="128">
        <f t="shared" si="12"/>
        <v>21</v>
      </c>
      <c r="AB24" s="59"/>
      <c r="AC24" s="128"/>
      <c r="AD24" s="59"/>
      <c r="AE24" s="128"/>
      <c r="AF24" s="59"/>
      <c r="AG24" s="128"/>
      <c r="AH24" s="59"/>
      <c r="AI24" s="128"/>
      <c r="AS24" s="175"/>
      <c r="AT24" s="165" t="str">
        <f>IFERROR(VLOOKUP(AS24,الاساسية!$G$2:$H$35,2,0),"")</f>
        <v/>
      </c>
      <c r="AU24" s="278"/>
      <c r="AV24" s="278" t="str">
        <f t="array" aca="1" ref="AV24" ca="1">IF(SUMPRODUCT(--(مواد=AS$18))&lt;ROWS($1:7),"",OFFSET(INDIRECT("R"&amp;SUBSTITUTE(SUBSTITUTE(SMALL(IF(مواد=AS$18,--(ROW(مواد)&amp;"."&amp;COLUMN(مواد)&amp;1)),ROWS($1:7))&amp;"#", "1#",), ".", "C"),),0,-1))</f>
        <v/>
      </c>
      <c r="AW24" s="279" t="str">
        <f t="array" aca="1" ref="AW24" ca="1">IF(AV24="","",INDEX(فصول,1,1,(SMALL(IF((مواد=AV24)*(OFFSET(مواد,0,1,,)=$AS$18),COLUMN(مواد)),COUNTIF(AV$18:AV24,AV24))-4+2)/2))</f>
        <v/>
      </c>
      <c r="AX24" s="298" t="str">
        <f ca="1">IF(AX$6=$AW24,INDEX($D$86:$AI$117,MATCH($AV24,INDIRECT($AW24),0),MATCH($AW24,عام!$D$2:$AH$2,0)+1),"")</f>
        <v/>
      </c>
      <c r="AY24" s="298" t="str">
        <f ca="1">IF(AY$6=$AW24,INDEX($D$86:$AI$117,MATCH($AV24,INDIRECT($AW24),0),MATCH($AW24,عام!$D$2:$AH$2,0)+1),"")</f>
        <v/>
      </c>
      <c r="AZ24" s="298" t="str">
        <f ca="1">IF(AZ$6=$AW24,INDEX($D$86:$AI$117,MATCH($AV24,INDIRECT($AW24),0),MATCH($AW24,عام!$D$2:$AH$2,0)+1),"")</f>
        <v/>
      </c>
      <c r="BA24" s="298" t="str">
        <f ca="1">IF(BA$6=$AW24,INDEX($D$86:$AI$117,MATCH($AV24,INDIRECT($AW24),0),MATCH($AW24,عام!$D$2:$AH$2,0)+1),"")</f>
        <v/>
      </c>
      <c r="BB24" s="298" t="str">
        <f ca="1">IF(BB$6=$AW24,INDEX($D$86:$AI$117,MATCH($AV24,INDIRECT($AW24),0),MATCH($AW24,عام!$D$2:$AH$2,0)+1),"")</f>
        <v/>
      </c>
      <c r="BC24" s="298" t="str">
        <f ca="1">IF(BC$6=$AW24,INDEX($D$86:$AI$117,MATCH($AV24,INDIRECT($AW24),0),MATCH($AW24,عام!$D$2:$AH$2,0)+1),"")</f>
        <v/>
      </c>
      <c r="BD24" s="298" t="str">
        <f ca="1">IF(BD$6=$AW24,INDEX($D$86:$AI$117,MATCH($AV24,INDIRECT($AW24),0),MATCH($AW24,عام!$D$2:$AH$2,0)+1),"")</f>
        <v/>
      </c>
      <c r="BE24" s="298" t="str">
        <f ca="1">IF(BE$6=$AW24,INDEX($D$86:$AI$117,MATCH($AV24,INDIRECT($AW24),0),MATCH($AW24,عام!$D$2:$AH$2,0)+1),"")</f>
        <v/>
      </c>
      <c r="BF24" s="298" t="str">
        <f ca="1">IF(BF$6=$AW24,INDEX($D$86:$AI$117,MATCH($AV24,INDIRECT($AW24),0),MATCH($AW24,عام!$D$2:$AH$2,0)+1),"")</f>
        <v/>
      </c>
      <c r="BG24" s="298" t="str">
        <f ca="1">IF(BG$6=$AW24,INDEX($D$86:$AI$117,MATCH($AV24,INDIRECT($AW24),0),MATCH($AW24,عام!$D$2:$AH$2,0)+1),"")</f>
        <v/>
      </c>
      <c r="BH24" s="298" t="str">
        <f ca="1">IF(BH$6=$AW24,INDEX($D$86:$AI$117,MATCH($AV24,INDIRECT($AW24),0),MATCH($AW24,عام!$D$2:$AH$2,0)+1),"")</f>
        <v/>
      </c>
      <c r="BI24" s="298" t="str">
        <f ca="1">IF(BI$6=$AW24,INDEX($D$86:$AI$117,MATCH($AV24,INDIRECT($AW24),0),MATCH($AW24,عام!$D$2:$AH$2,0)+1),"")</f>
        <v/>
      </c>
      <c r="BJ24" s="167"/>
      <c r="BK24" s="174">
        <f t="shared" ca="1" si="14"/>
        <v>0</v>
      </c>
      <c r="BL24" s="167"/>
      <c r="BM24" s="176"/>
      <c r="BN24" s="65"/>
      <c r="BO24" s="65"/>
      <c r="BP24" s="65"/>
      <c r="BQ24" s="65"/>
      <c r="BR24" s="65"/>
      <c r="BS24" s="65"/>
      <c r="BT24" s="65"/>
      <c r="BU24" s="65"/>
      <c r="BV24" s="65"/>
      <c r="BW24" s="65"/>
      <c r="BX24" s="65"/>
      <c r="BY24" s="65"/>
      <c r="BZ24" s="65"/>
      <c r="CA24" s="65"/>
      <c r="CB24" s="65"/>
      <c r="CC24" s="65"/>
      <c r="CD24" s="65"/>
    </row>
    <row r="25" spans="2:82" ht="51.75" thickTop="1" thickBot="1" x14ac:dyDescent="0.25">
      <c r="B25" s="308"/>
      <c r="C25" s="133" t="s">
        <v>79</v>
      </c>
      <c r="D25" s="59" t="s">
        <v>87</v>
      </c>
      <c r="E25" s="128">
        <f t="shared" si="1"/>
        <v>3</v>
      </c>
      <c r="F25" s="59" t="s">
        <v>87</v>
      </c>
      <c r="G25" s="128">
        <f t="shared" si="2"/>
        <v>14</v>
      </c>
      <c r="H25" s="59" t="s">
        <v>133</v>
      </c>
      <c r="I25" s="128">
        <f t="shared" si="3"/>
        <v>6</v>
      </c>
      <c r="J25" s="59" t="s">
        <v>89</v>
      </c>
      <c r="K25" s="128">
        <f t="shared" si="4"/>
        <v>15</v>
      </c>
      <c r="L25" s="59" t="s">
        <v>87</v>
      </c>
      <c r="M25" s="128">
        <f t="shared" si="5"/>
        <v>2</v>
      </c>
      <c r="N25" s="59" t="s">
        <v>87</v>
      </c>
      <c r="O25" s="128">
        <f t="shared" si="6"/>
        <v>13</v>
      </c>
      <c r="P25" s="59" t="s">
        <v>67</v>
      </c>
      <c r="Q25" s="128">
        <f t="shared" si="7"/>
        <v>18</v>
      </c>
      <c r="R25" s="59" t="s">
        <v>74</v>
      </c>
      <c r="S25" s="128">
        <f t="shared" si="8"/>
        <v>11</v>
      </c>
      <c r="T25" s="59" t="s">
        <v>87</v>
      </c>
      <c r="U25" s="128">
        <f t="shared" si="9"/>
        <v>8</v>
      </c>
      <c r="V25" s="59" t="s">
        <v>87</v>
      </c>
      <c r="W25" s="128">
        <f t="shared" si="10"/>
        <v>17</v>
      </c>
      <c r="X25" s="59" t="s">
        <v>87</v>
      </c>
      <c r="Y25" s="128">
        <f t="shared" si="11"/>
        <v>20</v>
      </c>
      <c r="Z25" s="59" t="s">
        <v>85</v>
      </c>
      <c r="AA25" s="128">
        <f t="shared" si="12"/>
        <v>20</v>
      </c>
      <c r="AB25" s="59"/>
      <c r="AC25" s="128"/>
      <c r="AD25" s="59"/>
      <c r="AE25" s="128"/>
      <c r="AF25" s="59"/>
      <c r="AG25" s="128"/>
      <c r="AH25" s="59"/>
      <c r="AI25" s="128"/>
      <c r="AS25" s="175"/>
      <c r="AT25" s="165" t="str">
        <f>IFERROR(VLOOKUP(AS25,الاساسية!$G$2:$H$35,2,0),"")</f>
        <v/>
      </c>
      <c r="AU25" s="278"/>
      <c r="AV25" s="278" t="str">
        <f t="array" aca="1" ref="AV25" ca="1">IF(SUMPRODUCT(--(مواد=AS$18))&lt;ROWS($1:8),"",OFFSET(INDIRECT("R"&amp;SUBSTITUTE(SUBSTITUTE(SMALL(IF(مواد=AS$18,--(ROW(مواد)&amp;"."&amp;COLUMN(مواد)&amp;1)),ROWS($1:8))&amp;"#", "1#",), ".", "C"),),0,-1))</f>
        <v/>
      </c>
      <c r="AW25" s="279" t="str">
        <f t="array" aca="1" ref="AW25" ca="1">IF(AV25="","",INDEX(فصول,1,1,(SMALL(IF((مواد=AV25)*(OFFSET(مواد,0,1,,)=$AS$18),COLUMN(مواد)),COUNTIF(AV$18:AV25,AV25))-4+2)/2))</f>
        <v/>
      </c>
      <c r="AX25" s="298" t="str">
        <f ca="1">IF(AX$6=$AW25,INDEX($D$86:$AI$117,MATCH($AV25,INDIRECT($AW25),0),MATCH($AW25,عام!$D$2:$AH$2,0)+1),"")</f>
        <v/>
      </c>
      <c r="AY25" s="298" t="str">
        <f ca="1">IF(AY$6=$AW25,INDEX($D$86:$AI$117,MATCH($AV25,INDIRECT($AW25),0),MATCH($AW25,عام!$D$2:$AH$2,0)+1),"")</f>
        <v/>
      </c>
      <c r="AZ25" s="298" t="str">
        <f ca="1">IF(AZ$6=$AW25,INDEX($D$86:$AI$117,MATCH($AV25,INDIRECT($AW25),0),MATCH($AW25,عام!$D$2:$AH$2,0)+1),"")</f>
        <v/>
      </c>
      <c r="BA25" s="298" t="str">
        <f ca="1">IF(BA$6=$AW25,INDEX($D$86:$AI$117,MATCH($AV25,INDIRECT($AW25),0),MATCH($AW25,عام!$D$2:$AH$2,0)+1),"")</f>
        <v/>
      </c>
      <c r="BB25" s="298" t="str">
        <f ca="1">IF(BB$6=$AW25,INDEX($D$86:$AI$117,MATCH($AV25,INDIRECT($AW25),0),MATCH($AW25,عام!$D$2:$AH$2,0)+1),"")</f>
        <v/>
      </c>
      <c r="BC25" s="298" t="str">
        <f ca="1">IF(BC$6=$AW25,INDEX($D$86:$AI$117,MATCH($AV25,INDIRECT($AW25),0),MATCH($AW25,عام!$D$2:$AH$2,0)+1),"")</f>
        <v/>
      </c>
      <c r="BD25" s="298" t="str">
        <f ca="1">IF(BD$6=$AW25,INDEX($D$86:$AI$117,MATCH($AV25,INDIRECT($AW25),0),MATCH($AW25,عام!$D$2:$AH$2,0)+1),"")</f>
        <v/>
      </c>
      <c r="BE25" s="298" t="str">
        <f ca="1">IF(BE$6=$AW25,INDEX($D$86:$AI$117,MATCH($AV25,INDIRECT($AW25),0),MATCH($AW25,عام!$D$2:$AH$2,0)+1),"")</f>
        <v/>
      </c>
      <c r="BF25" s="298" t="str">
        <f ca="1">IF(BF$6=$AW25,INDEX($D$86:$AI$117,MATCH($AV25,INDIRECT($AW25),0),MATCH($AW25,عام!$D$2:$AH$2,0)+1),"")</f>
        <v/>
      </c>
      <c r="BG25" s="298" t="str">
        <f ca="1">IF(BG$6=$AW25,INDEX($D$86:$AI$117,MATCH($AV25,INDIRECT($AW25),0),MATCH($AW25,عام!$D$2:$AH$2,0)+1),"")</f>
        <v/>
      </c>
      <c r="BH25" s="298" t="str">
        <f ca="1">IF(BH$6=$AW25,INDEX($D$86:$AI$117,MATCH($AV25,INDIRECT($AW25),0),MATCH($AW25,عام!$D$2:$AH$2,0)+1),"")</f>
        <v/>
      </c>
      <c r="BI25" s="298" t="str">
        <f ca="1">IF(BI$6=$AW25,INDEX($D$86:$AI$117,MATCH($AV25,INDIRECT($AW25),0),MATCH($AW25,عام!$D$2:$AH$2,0)+1),"")</f>
        <v/>
      </c>
      <c r="BJ25" s="167"/>
      <c r="BK25" s="174">
        <f t="shared" ca="1" si="14"/>
        <v>0</v>
      </c>
      <c r="BL25" s="167"/>
      <c r="BM25" s="176"/>
      <c r="BN25" s="65"/>
      <c r="BO25" s="65"/>
      <c r="BP25" s="65"/>
      <c r="BQ25" s="65"/>
      <c r="BR25" s="65"/>
      <c r="BS25" s="65"/>
      <c r="BT25" s="65"/>
      <c r="BU25" s="65"/>
      <c r="BV25" s="65"/>
      <c r="BW25" s="65"/>
      <c r="BX25" s="65"/>
      <c r="BY25" s="65"/>
      <c r="BZ25" s="65"/>
      <c r="CA25" s="65"/>
      <c r="CB25" s="65"/>
      <c r="CC25" s="65"/>
      <c r="CD25" s="65"/>
    </row>
    <row r="26" spans="2:82" ht="51.75" thickTop="1" thickBot="1" x14ac:dyDescent="0.25">
      <c r="B26" s="129"/>
      <c r="C26" s="133" t="s">
        <v>82</v>
      </c>
      <c r="D26" s="59"/>
      <c r="E26" s="128" t="str">
        <f t="shared" si="1"/>
        <v/>
      </c>
      <c r="F26" s="59"/>
      <c r="G26" s="128" t="str">
        <f t="shared" si="2"/>
        <v/>
      </c>
      <c r="H26" s="59"/>
      <c r="I26" s="128" t="str">
        <f t="shared" si="3"/>
        <v/>
      </c>
      <c r="J26" s="59"/>
      <c r="K26" s="128" t="str">
        <f t="shared" si="4"/>
        <v/>
      </c>
      <c r="L26" s="59"/>
      <c r="M26" s="128" t="str">
        <f t="shared" si="5"/>
        <v/>
      </c>
      <c r="N26" s="59"/>
      <c r="O26" s="128" t="str">
        <f t="shared" si="6"/>
        <v/>
      </c>
      <c r="P26" s="59"/>
      <c r="Q26" s="128" t="str">
        <f t="shared" si="7"/>
        <v/>
      </c>
      <c r="R26" s="59"/>
      <c r="S26" s="128" t="str">
        <f t="shared" si="8"/>
        <v/>
      </c>
      <c r="T26" s="59"/>
      <c r="U26" s="128" t="str">
        <f t="shared" si="9"/>
        <v/>
      </c>
      <c r="V26" s="59" t="s">
        <v>74</v>
      </c>
      <c r="W26" s="128">
        <f t="shared" si="10"/>
        <v>16</v>
      </c>
      <c r="X26" s="59" t="s">
        <v>74</v>
      </c>
      <c r="Y26" s="128">
        <f t="shared" si="11"/>
        <v>11</v>
      </c>
      <c r="Z26" s="59" t="s">
        <v>87</v>
      </c>
      <c r="AA26" s="128">
        <f t="shared" si="12"/>
        <v>20</v>
      </c>
      <c r="AB26" s="59"/>
      <c r="AC26" s="128"/>
      <c r="AD26" s="59"/>
      <c r="AE26" s="128"/>
      <c r="AF26" s="59"/>
      <c r="AG26" s="128"/>
      <c r="AH26" s="59"/>
      <c r="AI26" s="128"/>
      <c r="AS26" s="175"/>
      <c r="AT26" s="165" t="str">
        <f>IFERROR(VLOOKUP(AS26,الاساسية!$G$2:$H$35,2,0),"")</f>
        <v/>
      </c>
      <c r="AU26" s="278"/>
      <c r="AV26" s="278" t="str">
        <f t="array" aca="1" ref="AV26" ca="1">IF(SUMPRODUCT(--(مواد=AS$18))&lt;ROWS($1:9),"",OFFSET(INDIRECT("R"&amp;SUBSTITUTE(SUBSTITUTE(SMALL(IF(مواد=AS$18,--(ROW(مواد)&amp;"."&amp;COLUMN(مواد)&amp;1)),ROWS($1:9))&amp;"#", "1#",), ".", "C"),),0,-1))</f>
        <v/>
      </c>
      <c r="AW26" s="279" t="str">
        <f t="array" aca="1" ref="AW26" ca="1">IF(AV26="","",INDEX(فصول,1,1,(SMALL(IF((مواد=AV26)*(OFFSET(مواد,0,1,,)=$AS$18),COLUMN(مواد)),COUNTIF(AV$18:AV26,AV26))-4+2)/2))</f>
        <v/>
      </c>
      <c r="AX26" s="298" t="str">
        <f ca="1">IF(AX$6=$AW26,INDEX($D$86:$AI$117,MATCH($AV26,INDIRECT($AW26),0),MATCH($AW26,عام!$D$2:$AH$2,0)+1),"")</f>
        <v/>
      </c>
      <c r="AY26" s="298" t="str">
        <f ca="1">IF(AY$6=$AW26,INDEX($D$86:$AI$117,MATCH($AV26,INDIRECT($AW26),0),MATCH($AW26,عام!$D$2:$AH$2,0)+1),"")</f>
        <v/>
      </c>
      <c r="AZ26" s="298" t="str">
        <f ca="1">IF(AZ$6=$AW26,INDEX($D$86:$AI$117,MATCH($AV26,INDIRECT($AW26),0),MATCH($AW26,عام!$D$2:$AH$2,0)+1),"")</f>
        <v/>
      </c>
      <c r="BA26" s="298" t="str">
        <f ca="1">IF(BA$6=$AW26,INDEX($D$86:$AI$117,MATCH($AV26,INDIRECT($AW26),0),MATCH($AW26,عام!$D$2:$AH$2,0)+1),"")</f>
        <v/>
      </c>
      <c r="BB26" s="298" t="str">
        <f ca="1">IF(BB$6=$AW26,INDEX($D$86:$AI$117,MATCH($AV26,INDIRECT($AW26),0),MATCH($AW26,عام!$D$2:$AH$2,0)+1),"")</f>
        <v/>
      </c>
      <c r="BC26" s="298" t="str">
        <f ca="1">IF(BC$6=$AW26,INDEX($D$86:$AI$117,MATCH($AV26,INDIRECT($AW26),0),MATCH($AW26,عام!$D$2:$AH$2,0)+1),"")</f>
        <v/>
      </c>
      <c r="BD26" s="298" t="str">
        <f ca="1">IF(BD$6=$AW26,INDEX($D$86:$AI$117,MATCH($AV26,INDIRECT($AW26),0),MATCH($AW26,عام!$D$2:$AH$2,0)+1),"")</f>
        <v/>
      </c>
      <c r="BE26" s="298" t="str">
        <f ca="1">IF(BE$6=$AW26,INDEX($D$86:$AI$117,MATCH($AV26,INDIRECT($AW26),0),MATCH($AW26,عام!$D$2:$AH$2,0)+1),"")</f>
        <v/>
      </c>
      <c r="BF26" s="298" t="str">
        <f ca="1">IF(BF$6=$AW26,INDEX($D$86:$AI$117,MATCH($AV26,INDIRECT($AW26),0),MATCH($AW26,عام!$D$2:$AH$2,0)+1),"")</f>
        <v/>
      </c>
      <c r="BG26" s="298" t="str">
        <f ca="1">IF(BG$6=$AW26,INDEX($D$86:$AI$117,MATCH($AV26,INDIRECT($AW26),0),MATCH($AW26,عام!$D$2:$AH$2,0)+1),"")</f>
        <v/>
      </c>
      <c r="BH26" s="298" t="str">
        <f ca="1">IF(BH$6=$AW26,INDEX($D$86:$AI$117,MATCH($AV26,INDIRECT($AW26),0),MATCH($AW26,عام!$D$2:$AH$2,0)+1),"")</f>
        <v/>
      </c>
      <c r="BI26" s="298" t="str">
        <f ca="1">IF(BI$6=$AW26,INDEX($D$86:$AI$117,MATCH($AV26,INDIRECT($AW26),0),MATCH($AW26,عام!$D$2:$AH$2,0)+1),"")</f>
        <v/>
      </c>
      <c r="BJ26" s="167"/>
      <c r="BK26" s="174">
        <f t="shared" ca="1" si="14"/>
        <v>0</v>
      </c>
      <c r="BL26" s="167"/>
      <c r="BM26" s="176"/>
      <c r="BN26" s="65"/>
      <c r="BO26" s="65"/>
      <c r="BP26" s="65"/>
      <c r="BQ26" s="65"/>
      <c r="BR26" s="65"/>
      <c r="BS26" s="65"/>
      <c r="BT26" s="65"/>
      <c r="BU26" s="65"/>
      <c r="BV26" s="65"/>
      <c r="BW26" s="65"/>
      <c r="BX26" s="65"/>
      <c r="BY26" s="65"/>
      <c r="BZ26" s="65"/>
      <c r="CA26" s="65"/>
      <c r="CB26" s="65"/>
      <c r="CC26" s="65"/>
      <c r="CD26" s="65"/>
    </row>
    <row r="27" spans="2:82" ht="9.75" customHeight="1" thickTop="1" thickBot="1" x14ac:dyDescent="0.25">
      <c r="B27" s="138"/>
      <c r="C27" s="135"/>
      <c r="D27" s="132"/>
      <c r="E27" s="128" t="str">
        <f t="shared" si="1"/>
        <v/>
      </c>
      <c r="F27" s="132"/>
      <c r="G27" s="128" t="str">
        <f t="shared" si="2"/>
        <v/>
      </c>
      <c r="H27" s="132"/>
      <c r="I27" s="128" t="str">
        <f t="shared" si="3"/>
        <v/>
      </c>
      <c r="J27" s="132"/>
      <c r="K27" s="128" t="str">
        <f t="shared" si="4"/>
        <v/>
      </c>
      <c r="L27" s="132"/>
      <c r="M27" s="128" t="str">
        <f t="shared" si="5"/>
        <v/>
      </c>
      <c r="N27" s="132"/>
      <c r="O27" s="128" t="str">
        <f t="shared" si="6"/>
        <v/>
      </c>
      <c r="P27" s="132"/>
      <c r="Q27" s="128" t="str">
        <f t="shared" si="7"/>
        <v/>
      </c>
      <c r="R27" s="132"/>
      <c r="S27" s="128" t="str">
        <f t="shared" si="8"/>
        <v/>
      </c>
      <c r="T27" s="132"/>
      <c r="U27" s="128" t="str">
        <f t="shared" si="9"/>
        <v/>
      </c>
      <c r="V27" s="132"/>
      <c r="W27" s="128" t="str">
        <f t="shared" si="10"/>
        <v/>
      </c>
      <c r="X27" s="132"/>
      <c r="Y27" s="128" t="str">
        <f t="shared" si="11"/>
        <v/>
      </c>
      <c r="Z27" s="132"/>
      <c r="AA27" s="128" t="str">
        <f t="shared" si="12"/>
        <v/>
      </c>
      <c r="AB27" s="132"/>
      <c r="AC27" s="128"/>
      <c r="AD27" s="132"/>
      <c r="AE27" s="128"/>
      <c r="AF27" s="132"/>
      <c r="AG27" s="128"/>
      <c r="AH27" s="132"/>
      <c r="AI27" s="128"/>
      <c r="AS27" s="175"/>
      <c r="AT27" s="165" t="str">
        <f>IFERROR(VLOOKUP(AS27,الاساسية!$G$2:$H$35,2,0),"")</f>
        <v/>
      </c>
      <c r="AU27" s="278"/>
      <c r="AV27" s="278" t="str">
        <f t="array" aca="1" ref="AV27" ca="1">IF(SUMPRODUCT(--(مواد=AS$18))&lt;ROWS($1:10),"",OFFSET(INDIRECT("R"&amp;SUBSTITUTE(SUBSTITUTE(SMALL(IF(مواد=AS$18,--(ROW(مواد)&amp;"."&amp;COLUMN(مواد)&amp;1)),ROWS($1:10))&amp;"#", "1#",), ".", "C"),),0,-1))</f>
        <v/>
      </c>
      <c r="AW27" s="279" t="str">
        <f t="array" aca="1" ref="AW27" ca="1">IF(AV27="","",INDEX(فصول,1,1,(SMALL(IF((مواد=AV27)*(OFFSET(مواد,0,1,,)=$AS$18),COLUMN(مواد)),COUNTIF(AV$18:AV27,AV27))-4+2)/2))</f>
        <v/>
      </c>
      <c r="AX27" s="298" t="str">
        <f ca="1">IF(AX$6=$AW27,INDEX($D$86:$AI$117,MATCH($AV27,INDIRECT($AW27),0),MATCH($AW27,عام!$D$2:$AH$2,0)+1),"")</f>
        <v/>
      </c>
      <c r="AY27" s="298" t="str">
        <f ca="1">IF(AY$6=$AW27,INDEX($D$86:$AI$117,MATCH($AV27,INDIRECT($AW27),0),MATCH($AW27,عام!$D$2:$AH$2,0)+1),"")</f>
        <v/>
      </c>
      <c r="AZ27" s="298" t="str">
        <f ca="1">IF(AZ$6=$AW27,INDEX($D$86:$AI$117,MATCH($AV27,INDIRECT($AW27),0),MATCH($AW27,عام!$D$2:$AH$2,0)+1),"")</f>
        <v/>
      </c>
      <c r="BA27" s="298" t="str">
        <f ca="1">IF(BA$6=$AW27,INDEX($D$86:$AI$117,MATCH($AV27,INDIRECT($AW27),0),MATCH($AW27,عام!$D$2:$AH$2,0)+1),"")</f>
        <v/>
      </c>
      <c r="BB27" s="298" t="str">
        <f ca="1">IF(BB$6=$AW27,INDEX($D$86:$AI$117,MATCH($AV27,INDIRECT($AW27),0),MATCH($AW27,عام!$D$2:$AH$2,0)+1),"")</f>
        <v/>
      </c>
      <c r="BC27" s="298" t="str">
        <f ca="1">IF(BC$6=$AW27,INDEX($D$86:$AI$117,MATCH($AV27,INDIRECT($AW27),0),MATCH($AW27,عام!$D$2:$AH$2,0)+1),"")</f>
        <v/>
      </c>
      <c r="BD27" s="298" t="str">
        <f ca="1">IF(BD$6=$AW27,INDEX($D$86:$AI$117,MATCH($AV27,INDIRECT($AW27),0),MATCH($AW27,عام!$D$2:$AH$2,0)+1),"")</f>
        <v/>
      </c>
      <c r="BE27" s="298" t="str">
        <f ca="1">IF(BE$6=$AW27,INDEX($D$86:$AI$117,MATCH($AV27,INDIRECT($AW27),0),MATCH($AW27,عام!$D$2:$AH$2,0)+1),"")</f>
        <v/>
      </c>
      <c r="BF27" s="298" t="str">
        <f ca="1">IF(BF$6=$AW27,INDEX($D$86:$AI$117,MATCH($AV27,INDIRECT($AW27),0),MATCH($AW27,عام!$D$2:$AH$2,0)+1),"")</f>
        <v/>
      </c>
      <c r="BG27" s="298" t="str">
        <f ca="1">IF(BG$6=$AW27,INDEX($D$86:$AI$117,MATCH($AV27,INDIRECT($AW27),0),MATCH($AW27,عام!$D$2:$AH$2,0)+1),"")</f>
        <v/>
      </c>
      <c r="BH27" s="298" t="str">
        <f ca="1">IF(BH$6=$AW27,INDEX($D$86:$AI$117,MATCH($AV27,INDIRECT($AW27),0),MATCH($AW27,عام!$D$2:$AH$2,0)+1),"")</f>
        <v/>
      </c>
      <c r="BI27" s="298" t="str">
        <f ca="1">IF(BI$6=$AW27,INDEX($D$86:$AI$117,MATCH($AV27,INDIRECT($AW27),0),MATCH($AW27,عام!$D$2:$AH$2,0)+1),"")</f>
        <v/>
      </c>
      <c r="BJ27" s="167"/>
      <c r="BK27" s="174">
        <f t="shared" ca="1" si="14"/>
        <v>0</v>
      </c>
      <c r="BL27" s="167"/>
      <c r="BM27" s="176"/>
      <c r="BN27" s="65"/>
      <c r="BO27" s="65"/>
      <c r="BP27" s="65"/>
      <c r="BQ27" s="65"/>
      <c r="BR27" s="65"/>
      <c r="BS27" s="65"/>
      <c r="BT27" s="65"/>
      <c r="BU27" s="65"/>
      <c r="BV27" s="65"/>
      <c r="BW27" s="65"/>
      <c r="BX27" s="65"/>
      <c r="BY27" s="65"/>
      <c r="BZ27" s="65"/>
      <c r="CA27" s="65"/>
      <c r="CB27" s="65"/>
      <c r="CC27" s="65"/>
      <c r="CD27" s="65"/>
    </row>
    <row r="28" spans="2:82" ht="51.75" thickTop="1" thickBot="1" x14ac:dyDescent="0.25">
      <c r="B28" s="307" t="s">
        <v>32</v>
      </c>
      <c r="C28" s="133" t="s">
        <v>40</v>
      </c>
      <c r="D28" s="59" t="s">
        <v>133</v>
      </c>
      <c r="E28" s="128">
        <f t="shared" si="1"/>
        <v>4</v>
      </c>
      <c r="F28" s="59" t="s">
        <v>133</v>
      </c>
      <c r="G28" s="128">
        <f t="shared" si="2"/>
        <v>5</v>
      </c>
      <c r="H28" s="59" t="s">
        <v>133</v>
      </c>
      <c r="I28" s="128">
        <f t="shared" si="3"/>
        <v>6</v>
      </c>
      <c r="J28" s="59" t="s">
        <v>133</v>
      </c>
      <c r="K28" s="128">
        <f t="shared" si="4"/>
        <v>7</v>
      </c>
      <c r="L28" s="59" t="s">
        <v>133</v>
      </c>
      <c r="M28" s="128">
        <f t="shared" si="5"/>
        <v>8</v>
      </c>
      <c r="N28" s="59" t="s">
        <v>133</v>
      </c>
      <c r="O28" s="128">
        <f t="shared" si="6"/>
        <v>9</v>
      </c>
      <c r="P28" s="59" t="s">
        <v>133</v>
      </c>
      <c r="Q28" s="128">
        <f t="shared" si="7"/>
        <v>10</v>
      </c>
      <c r="R28" s="59" t="s">
        <v>67</v>
      </c>
      <c r="S28" s="128">
        <f t="shared" si="8"/>
        <v>18</v>
      </c>
      <c r="T28" s="59" t="s">
        <v>89</v>
      </c>
      <c r="U28" s="128">
        <f t="shared" si="9"/>
        <v>12</v>
      </c>
      <c r="V28" s="59" t="s">
        <v>87</v>
      </c>
      <c r="W28" s="128">
        <f t="shared" si="10"/>
        <v>17</v>
      </c>
      <c r="X28" s="59" t="s">
        <v>87</v>
      </c>
      <c r="Y28" s="128">
        <f t="shared" si="11"/>
        <v>20</v>
      </c>
      <c r="Z28" s="59" t="s">
        <v>89</v>
      </c>
      <c r="AA28" s="128">
        <f t="shared" si="12"/>
        <v>15</v>
      </c>
      <c r="AB28" s="59"/>
      <c r="AC28" s="128"/>
      <c r="AD28" s="59"/>
      <c r="AE28" s="128"/>
      <c r="AF28" s="59"/>
      <c r="AG28" s="128"/>
      <c r="AH28" s="59"/>
      <c r="AI28" s="128"/>
      <c r="AS28" s="178"/>
      <c r="AT28" s="165" t="str">
        <f>IFERROR(VLOOKUP(AS28,الاساسية!$G$2:$H$35,2,0),"")</f>
        <v/>
      </c>
      <c r="AU28" s="278"/>
      <c r="AV28" s="278" t="str">
        <f t="array" aca="1" ref="AV28" ca="1">IF(SUMPRODUCT(--(مواد=AS$18))&lt;ROWS($1:11),"",OFFSET(INDIRECT("R"&amp;SUBSTITUTE(SUBSTITUTE(SMALL(IF(مواد=AS$18,--(ROW(مواد)&amp;"."&amp;COLUMN(مواد)&amp;1)),ROWS($1:11))&amp;"#", "1#",), ".", "C"),),0,-1))</f>
        <v/>
      </c>
      <c r="AW28" s="279" t="str">
        <f t="array" aca="1" ref="AW28" ca="1">IF(AV28="","",INDEX(فصول,1,1,(SMALL(IF((مواد=AV28)*(OFFSET(مواد,0,1,,)=$AS$18),COLUMN(مواد)),COUNTIF(AV$18:AV28,AV28))-4+2)/2))</f>
        <v/>
      </c>
      <c r="AX28" s="298" t="str">
        <f ca="1">IF(AX$6=$AW28,INDEX($D$86:$AI$117,MATCH($AV28,INDIRECT($AW28),0),MATCH($AW28,عام!$D$2:$AH$2,0)+1),"")</f>
        <v/>
      </c>
      <c r="AY28" s="298" t="str">
        <f ca="1">IF(AY$6=$AW28,INDEX($D$86:$AI$117,MATCH($AV28,INDIRECT($AW28),0),MATCH($AW28,عام!$D$2:$AH$2,0)+1),"")</f>
        <v/>
      </c>
      <c r="AZ28" s="298" t="str">
        <f ca="1">IF(AZ$6=$AW28,INDEX($D$86:$AI$117,MATCH($AV28,INDIRECT($AW28),0),MATCH($AW28,عام!$D$2:$AH$2,0)+1),"")</f>
        <v/>
      </c>
      <c r="BA28" s="298" t="str">
        <f ca="1">IF(BA$6=$AW28,INDEX($D$86:$AI$117,MATCH($AV28,INDIRECT($AW28),0),MATCH($AW28,عام!$D$2:$AH$2,0)+1),"")</f>
        <v/>
      </c>
      <c r="BB28" s="298" t="str">
        <f ca="1">IF(BB$6=$AW28,INDEX($D$86:$AI$117,MATCH($AV28,INDIRECT($AW28),0),MATCH($AW28,عام!$D$2:$AH$2,0)+1),"")</f>
        <v/>
      </c>
      <c r="BC28" s="298" t="str">
        <f ca="1">IF(BC$6=$AW28,INDEX($D$86:$AI$117,MATCH($AV28,INDIRECT($AW28),0),MATCH($AW28,عام!$D$2:$AH$2,0)+1),"")</f>
        <v/>
      </c>
      <c r="BD28" s="298" t="str">
        <f ca="1">IF(BD$6=$AW28,INDEX($D$86:$AI$117,MATCH($AV28,INDIRECT($AW28),0),MATCH($AW28,عام!$D$2:$AH$2,0)+1),"")</f>
        <v/>
      </c>
      <c r="BE28" s="298" t="str">
        <f ca="1">IF(BE$6=$AW28,INDEX($D$86:$AI$117,MATCH($AV28,INDIRECT($AW28),0),MATCH($AW28,عام!$D$2:$AH$2,0)+1),"")</f>
        <v/>
      </c>
      <c r="BF28" s="298" t="str">
        <f ca="1">IF(BF$6=$AW28,INDEX($D$86:$AI$117,MATCH($AV28,INDIRECT($AW28),0),MATCH($AW28,عام!$D$2:$AH$2,0)+1),"")</f>
        <v/>
      </c>
      <c r="BG28" s="298" t="str">
        <f ca="1">IF(BG$6=$AW28,INDEX($D$86:$AI$117,MATCH($AV28,INDIRECT($AW28),0),MATCH($AW28,عام!$D$2:$AH$2,0)+1),"")</f>
        <v/>
      </c>
      <c r="BH28" s="298" t="str">
        <f ca="1">IF(BH$6=$AW28,INDEX($D$86:$AI$117,MATCH($AV28,INDIRECT($AW28),0),MATCH($AW28,عام!$D$2:$AH$2,0)+1),"")</f>
        <v/>
      </c>
      <c r="BI28" s="298" t="str">
        <f ca="1">IF(BI$6=$AW28,INDEX($D$86:$AI$117,MATCH($AV28,INDIRECT($AW28),0),MATCH($AW28,عام!$D$2:$AH$2,0)+1),"")</f>
        <v/>
      </c>
      <c r="BJ28" s="179"/>
      <c r="BK28" s="172">
        <f ca="1">SUM(BK18:BK27)</f>
        <v>11</v>
      </c>
      <c r="BL28" s="179"/>
      <c r="BM28" s="187"/>
      <c r="BN28" s="65"/>
      <c r="BO28" s="65"/>
      <c r="BP28" s="65"/>
      <c r="BQ28" s="65"/>
      <c r="BR28" s="65"/>
      <c r="BS28" s="65"/>
      <c r="BT28" s="65"/>
      <c r="BU28" s="65"/>
      <c r="BV28" s="65"/>
      <c r="BW28" s="65"/>
      <c r="BX28" s="65"/>
      <c r="BY28" s="65"/>
      <c r="BZ28" s="65"/>
      <c r="CA28" s="65"/>
      <c r="CB28" s="65"/>
      <c r="CC28" s="65"/>
      <c r="CD28" s="65"/>
    </row>
    <row r="29" spans="2:82" ht="51.75" thickTop="1" thickBot="1" x14ac:dyDescent="0.25">
      <c r="B29" s="308"/>
      <c r="C29" s="133" t="s">
        <v>71</v>
      </c>
      <c r="D29" s="59" t="s">
        <v>74</v>
      </c>
      <c r="E29" s="128">
        <f t="shared" si="1"/>
        <v>4</v>
      </c>
      <c r="F29" s="59" t="s">
        <v>67</v>
      </c>
      <c r="G29" s="128">
        <f t="shared" si="2"/>
        <v>19</v>
      </c>
      <c r="H29" s="59" t="s">
        <v>87</v>
      </c>
      <c r="I29" s="128">
        <f t="shared" si="3"/>
        <v>17</v>
      </c>
      <c r="J29" s="59" t="s">
        <v>83</v>
      </c>
      <c r="K29" s="128">
        <f t="shared" si="4"/>
        <v>22</v>
      </c>
      <c r="L29" s="59" t="s">
        <v>133</v>
      </c>
      <c r="M29" s="128">
        <f t="shared" si="5"/>
        <v>8</v>
      </c>
      <c r="N29" s="59" t="s">
        <v>87</v>
      </c>
      <c r="O29" s="128">
        <f t="shared" si="6"/>
        <v>13</v>
      </c>
      <c r="P29" s="59" t="s">
        <v>87</v>
      </c>
      <c r="Q29" s="128">
        <f t="shared" si="7"/>
        <v>6</v>
      </c>
      <c r="R29" s="59" t="s">
        <v>93</v>
      </c>
      <c r="S29" s="128">
        <f t="shared" si="8"/>
        <v>21</v>
      </c>
      <c r="T29" s="59" t="s">
        <v>133</v>
      </c>
      <c r="U29" s="128">
        <f t="shared" si="9"/>
        <v>14</v>
      </c>
      <c r="V29" s="59" t="s">
        <v>74</v>
      </c>
      <c r="W29" s="128">
        <f t="shared" si="10"/>
        <v>16</v>
      </c>
      <c r="X29" s="59" t="s">
        <v>74</v>
      </c>
      <c r="Y29" s="128">
        <f t="shared" si="11"/>
        <v>11</v>
      </c>
      <c r="Z29" s="59" t="s">
        <v>74</v>
      </c>
      <c r="AA29" s="128">
        <f t="shared" si="12"/>
        <v>11</v>
      </c>
      <c r="AB29" s="59"/>
      <c r="AC29" s="128"/>
      <c r="AD29" s="59"/>
      <c r="AE29" s="128"/>
      <c r="AF29" s="59"/>
      <c r="AG29" s="128"/>
      <c r="AH29" s="59"/>
      <c r="AI29" s="128"/>
      <c r="AS29" s="199">
        <v>3</v>
      </c>
      <c r="AT29" s="165" t="str">
        <f>IFERROR(VLOOKUP(AS29,الاساسية!$G$2:$H$35,2,0),"")</f>
        <v>معلم3</v>
      </c>
      <c r="AU29" s="168"/>
      <c r="AV29" s="278" t="str">
        <f t="array" aca="1" ref="AV29" ca="1">IF(SUMPRODUCT(--(مواد=AS$29))&lt;ROWS($1:1),"",OFFSET(INDIRECT("R"&amp;SUBSTITUTE(SUBSTITUTE(SMALL(IF(مواد=AS$29,--(ROW(مواد)&amp;"."&amp;COLUMN(مواد)&amp;1)),ROWS($1:1))&amp;"#", "1#",), ".", "C"),),0,-1))</f>
        <v>فنية ونشيد</v>
      </c>
      <c r="AW29" s="279" t="str">
        <f t="array" aca="1" ref="AW29" ca="1">IF(AV29="","",INDEX(فصول,1,1,(SMALL(IF((مواد=AV29)*(OFFSET(مواد,0,1,,)=$AS$29),COLUMN(مواد)),COUNTIF(AV$29:AV29,AV29))-4+2)/2))</f>
        <v>الاول_ب</v>
      </c>
      <c r="AX29" s="298" t="str">
        <f ca="1">IF(AX$6=$AW29,INDEX($D$86:$AI$117,MATCH($AV29,INDIRECT($AW29),0),MATCH($AW29,عام!$D$2:$AH$2,0)+1),"")</f>
        <v/>
      </c>
      <c r="AY29" s="298">
        <f ca="1">IF(AY$6=$AW29,INDEX($D$86:$AI$117,MATCH($AV29,INDIRECT($AW29),0),MATCH($AW29,عام!$D$2:$AH$2,0)+1),"")</f>
        <v>2</v>
      </c>
      <c r="AZ29" s="298" t="str">
        <f ca="1">IF(AZ$6=$AW29,INDEX($D$86:$AI$117,MATCH($AV29,INDIRECT($AW29),0),MATCH($AW29,عام!$D$2:$AH$2,0)+1),"")</f>
        <v/>
      </c>
      <c r="BA29" s="298" t="str">
        <f ca="1">IF(BA$6=$AW29,INDEX($D$86:$AI$117,MATCH($AV29,INDIRECT($AW29),0),MATCH($AW29,عام!$D$2:$AH$2,0)+1),"")</f>
        <v/>
      </c>
      <c r="BB29" s="298" t="str">
        <f ca="1">IF(BB$6=$AW29,INDEX($D$86:$AI$117,MATCH($AV29,INDIRECT($AW29),0),MATCH($AW29,عام!$D$2:$AH$2,0)+1),"")</f>
        <v/>
      </c>
      <c r="BC29" s="298" t="str">
        <f ca="1">IF(BC$6=$AW29,INDEX($D$86:$AI$117,MATCH($AV29,INDIRECT($AW29),0),MATCH($AW29,عام!$D$2:$AH$2,0)+1),"")</f>
        <v/>
      </c>
      <c r="BD29" s="298" t="str">
        <f ca="1">IF(BD$6=$AW29,INDEX($D$86:$AI$117,MATCH($AV29,INDIRECT($AW29),0),MATCH($AW29,عام!$D$2:$AH$2,0)+1),"")</f>
        <v/>
      </c>
      <c r="BE29" s="298" t="str">
        <f ca="1">IF(BE$6=$AW29,INDEX($D$86:$AI$117,MATCH($AV29,INDIRECT($AW29),0),MATCH($AW29,عام!$D$2:$AH$2,0)+1),"")</f>
        <v/>
      </c>
      <c r="BF29" s="298" t="str">
        <f ca="1">IF(BF$6=$AW29,INDEX($D$86:$AI$117,MATCH($AV29,INDIRECT($AW29),0),MATCH($AW29,عام!$D$2:$AH$2,0)+1),"")</f>
        <v/>
      </c>
      <c r="BG29" s="298" t="str">
        <f ca="1">IF(BG$6=$AW29,INDEX($D$86:$AI$117,MATCH($AV29,INDIRECT($AW29),0),MATCH($AW29,عام!$D$2:$AH$2,0)+1),"")</f>
        <v/>
      </c>
      <c r="BH29" s="298" t="str">
        <f ca="1">IF(BH$6=$AW29,INDEX($D$86:$AI$117,MATCH($AV29,INDIRECT($AW29),0),MATCH($AW29,عام!$D$2:$AH$2,0)+1),"")</f>
        <v/>
      </c>
      <c r="BI29" s="298" t="str">
        <f ca="1">IF(BI$6=$AW29,INDEX($D$86:$AI$117,MATCH($AV29,INDIRECT($AW29),0),MATCH($AW29,عام!$D$2:$AH$2,0)+1),"")</f>
        <v/>
      </c>
      <c r="BJ29" s="168"/>
      <c r="BK29" s="168"/>
      <c r="BL29" s="168"/>
      <c r="BM29" s="188"/>
      <c r="BN29" s="65"/>
      <c r="BO29" s="65"/>
      <c r="BP29" s="65"/>
      <c r="BQ29" s="65"/>
      <c r="BR29" s="65"/>
      <c r="BS29" s="65"/>
      <c r="BT29" s="65"/>
      <c r="BU29" s="65"/>
      <c r="BV29" s="65"/>
      <c r="BW29" s="65"/>
      <c r="BX29" s="65"/>
      <c r="BY29" s="65"/>
      <c r="BZ29" s="65"/>
      <c r="CA29" s="65"/>
      <c r="CB29" s="65"/>
      <c r="CC29" s="65"/>
      <c r="CD29" s="65"/>
    </row>
    <row r="30" spans="2:82" ht="51.75" thickTop="1" thickBot="1" x14ac:dyDescent="0.25">
      <c r="B30" s="308"/>
      <c r="C30" s="133" t="s">
        <v>73</v>
      </c>
      <c r="D30" s="59" t="s">
        <v>67</v>
      </c>
      <c r="E30" s="128">
        <f t="shared" si="1"/>
        <v>18</v>
      </c>
      <c r="F30" s="59" t="s">
        <v>74</v>
      </c>
      <c r="G30" s="128">
        <f t="shared" si="2"/>
        <v>5</v>
      </c>
      <c r="H30" s="59" t="s">
        <v>74</v>
      </c>
      <c r="I30" s="128">
        <f t="shared" si="3"/>
        <v>6</v>
      </c>
      <c r="J30" s="59" t="s">
        <v>74</v>
      </c>
      <c r="K30" s="128">
        <f t="shared" si="4"/>
        <v>7</v>
      </c>
      <c r="L30" s="59" t="s">
        <v>83</v>
      </c>
      <c r="M30" s="128">
        <f t="shared" si="5"/>
        <v>22</v>
      </c>
      <c r="N30" s="59" t="s">
        <v>74</v>
      </c>
      <c r="O30" s="128">
        <f t="shared" si="6"/>
        <v>9</v>
      </c>
      <c r="P30" s="59" t="s">
        <v>89</v>
      </c>
      <c r="Q30" s="128">
        <f t="shared" si="7"/>
        <v>15</v>
      </c>
      <c r="R30" s="59" t="s">
        <v>133</v>
      </c>
      <c r="S30" s="128">
        <f t="shared" si="8"/>
        <v>10</v>
      </c>
      <c r="T30" s="59" t="s">
        <v>74</v>
      </c>
      <c r="U30" s="128">
        <f t="shared" si="9"/>
        <v>16</v>
      </c>
      <c r="V30" s="59" t="s">
        <v>93</v>
      </c>
      <c r="W30" s="128">
        <f t="shared" si="10"/>
        <v>13</v>
      </c>
      <c r="X30" s="59" t="s">
        <v>93</v>
      </c>
      <c r="Y30" s="128" t="str">
        <f t="shared" si="11"/>
        <v/>
      </c>
      <c r="Z30" s="59" t="s">
        <v>133</v>
      </c>
      <c r="AA30" s="128">
        <f t="shared" si="12"/>
        <v>21</v>
      </c>
      <c r="AB30" s="59"/>
      <c r="AC30" s="128"/>
      <c r="AD30" s="59"/>
      <c r="AE30" s="128"/>
      <c r="AF30" s="59"/>
      <c r="AG30" s="128"/>
      <c r="AH30" s="59"/>
      <c r="AI30" s="128"/>
      <c r="AS30" s="166"/>
      <c r="AT30" s="165" t="str">
        <f>IFERROR(VLOOKUP(AS30,الاساسية!$G$2:$H$35,2,0),"")</f>
        <v/>
      </c>
      <c r="AU30" s="167"/>
      <c r="AV30" s="278" t="str">
        <f t="array" aca="1" ref="AV30" ca="1">IF(SUMPRODUCT(--(مواد=AS$29))&lt;ROWS($1:2),"",OFFSET(INDIRECT("R"&amp;SUBSTITUTE(SUBSTITUTE(SMALL(IF(مواد=AS$29,--(ROW(مواد)&amp;"."&amp;COLUMN(مواد)&amp;1)),ROWS($1:2))&amp;"#", "1#",), ".", "C"),),0,-1))</f>
        <v>علوم</v>
      </c>
      <c r="AW30" s="279" t="str">
        <f t="array" aca="1" ref="AW30" ca="1">IF(AV30="","",INDEX(فصول,1,1,(SMALL(IF((مواد=AV30)*(OFFSET(مواد,0,1,,)=$AS$29),COLUMN(مواد)),COUNTIF(AV$29:AV30,AV30))-4+2)/2))</f>
        <v>الاول_أ</v>
      </c>
      <c r="AX30" s="298">
        <f ca="1">IF(AX$6=$AW30,INDEX($D$86:$AI$117,MATCH($AV30,INDIRECT($AW30),0),MATCH($AW30,عام!$D$2:$AH$2,0)+1),"")</f>
        <v>5</v>
      </c>
      <c r="AY30" s="298" t="str">
        <f ca="1">IF(AY$6=$AW30,INDEX($D$86:$AI$117,MATCH($AV30,INDIRECT($AW30),0),MATCH($AW30,عام!$D$2:$AH$2,0)+1),"")</f>
        <v/>
      </c>
      <c r="AZ30" s="298" t="str">
        <f ca="1">IF(AZ$6=$AW30,INDEX($D$86:$AI$117,MATCH($AV30,INDIRECT($AW30),0),MATCH($AW30,عام!$D$2:$AH$2,0)+1),"")</f>
        <v/>
      </c>
      <c r="BA30" s="298" t="str">
        <f ca="1">IF(BA$6=$AW30,INDEX($D$86:$AI$117,MATCH($AV30,INDIRECT($AW30),0),MATCH($AW30,عام!$D$2:$AH$2,0)+1),"")</f>
        <v/>
      </c>
      <c r="BB30" s="298" t="str">
        <f ca="1">IF(BB$6=$AW30,INDEX($D$86:$AI$117,MATCH($AV30,INDIRECT($AW30),0),MATCH($AW30,عام!$D$2:$AH$2,0)+1),"")</f>
        <v/>
      </c>
      <c r="BC30" s="298" t="str">
        <f ca="1">IF(BC$6=$AW30,INDEX($D$86:$AI$117,MATCH($AV30,INDIRECT($AW30),0),MATCH($AW30,عام!$D$2:$AH$2,0)+1),"")</f>
        <v/>
      </c>
      <c r="BD30" s="298" t="str">
        <f ca="1">IF(BD$6=$AW30,INDEX($D$86:$AI$117,MATCH($AV30,INDIRECT($AW30),0),MATCH($AW30,عام!$D$2:$AH$2,0)+1),"")</f>
        <v/>
      </c>
      <c r="BE30" s="298" t="str">
        <f ca="1">IF(BE$6=$AW30,INDEX($D$86:$AI$117,MATCH($AV30,INDIRECT($AW30),0),MATCH($AW30,عام!$D$2:$AH$2,0)+1),"")</f>
        <v/>
      </c>
      <c r="BF30" s="298" t="str">
        <f ca="1">IF(BF$6=$AW30,INDEX($D$86:$AI$117,MATCH($AV30,INDIRECT($AW30),0),MATCH($AW30,عام!$D$2:$AH$2,0)+1),"")</f>
        <v/>
      </c>
      <c r="BG30" s="298" t="str">
        <f ca="1">IF(BG$6=$AW30,INDEX($D$86:$AI$117,MATCH($AV30,INDIRECT($AW30),0),MATCH($AW30,عام!$D$2:$AH$2,0)+1),"")</f>
        <v/>
      </c>
      <c r="BH30" s="298" t="str">
        <f ca="1">IF(BH$6=$AW30,INDEX($D$86:$AI$117,MATCH($AV30,INDIRECT($AW30),0),MATCH($AW30,عام!$D$2:$AH$2,0)+1),"")</f>
        <v/>
      </c>
      <c r="BI30" s="298" t="str">
        <f ca="1">IF(BI$6=$AW30,INDEX($D$86:$AI$117,MATCH($AV30,INDIRECT($AW30),0),MATCH($AW30,عام!$D$2:$AH$2,0)+1),"")</f>
        <v/>
      </c>
      <c r="BJ30" s="167"/>
      <c r="BK30" s="167"/>
      <c r="BL30" s="167"/>
      <c r="BM30" s="176"/>
      <c r="BN30" s="65"/>
      <c r="BO30" s="65"/>
      <c r="BP30" s="65"/>
      <c r="BQ30" s="65"/>
      <c r="BR30" s="65"/>
      <c r="BS30" s="65"/>
      <c r="BT30" s="65"/>
      <c r="BU30" s="65"/>
      <c r="BV30" s="65"/>
      <c r="BW30" s="65"/>
      <c r="BX30" s="65"/>
      <c r="BY30" s="65"/>
      <c r="BZ30" s="65"/>
      <c r="CA30" s="65"/>
      <c r="CB30" s="65"/>
      <c r="CC30" s="65"/>
      <c r="CD30" s="65"/>
    </row>
    <row r="31" spans="2:82" ht="51.75" thickTop="1" thickBot="1" x14ac:dyDescent="0.25">
      <c r="B31" s="308"/>
      <c r="C31" s="133" t="s">
        <v>75</v>
      </c>
      <c r="D31" s="59" t="s">
        <v>133</v>
      </c>
      <c r="E31" s="128">
        <f t="shared" si="1"/>
        <v>4</v>
      </c>
      <c r="F31" s="59" t="s">
        <v>87</v>
      </c>
      <c r="G31" s="128">
        <f t="shared" si="2"/>
        <v>14</v>
      </c>
      <c r="H31" s="59" t="s">
        <v>133</v>
      </c>
      <c r="I31" s="128">
        <f t="shared" si="3"/>
        <v>6</v>
      </c>
      <c r="J31" s="59" t="s">
        <v>133</v>
      </c>
      <c r="K31" s="128">
        <f t="shared" si="4"/>
        <v>7</v>
      </c>
      <c r="L31" s="59" t="s">
        <v>74</v>
      </c>
      <c r="M31" s="128">
        <f t="shared" si="5"/>
        <v>8</v>
      </c>
      <c r="N31" s="59" t="s">
        <v>83</v>
      </c>
      <c r="O31" s="128">
        <f t="shared" si="6"/>
        <v>22</v>
      </c>
      <c r="P31" s="59" t="s">
        <v>67</v>
      </c>
      <c r="Q31" s="128">
        <f t="shared" si="7"/>
        <v>18</v>
      </c>
      <c r="R31" s="59" t="s">
        <v>74</v>
      </c>
      <c r="S31" s="128">
        <f t="shared" si="8"/>
        <v>11</v>
      </c>
      <c r="T31" s="59" t="s">
        <v>93</v>
      </c>
      <c r="U31" s="128">
        <f t="shared" si="9"/>
        <v>13</v>
      </c>
      <c r="V31" s="59" t="s">
        <v>89</v>
      </c>
      <c r="W31" s="128">
        <f t="shared" si="10"/>
        <v>12</v>
      </c>
      <c r="X31" s="59" t="s">
        <v>89</v>
      </c>
      <c r="Y31" s="128">
        <f t="shared" si="11"/>
        <v>15</v>
      </c>
      <c r="Z31" s="59" t="s">
        <v>87</v>
      </c>
      <c r="AA31" s="128">
        <f t="shared" si="12"/>
        <v>20</v>
      </c>
      <c r="AB31" s="59"/>
      <c r="AC31" s="128"/>
      <c r="AD31" s="59"/>
      <c r="AE31" s="128"/>
      <c r="AF31" s="59"/>
      <c r="AG31" s="128"/>
      <c r="AH31" s="59"/>
      <c r="AI31" s="128"/>
      <c r="AS31" s="166"/>
      <c r="AT31" s="165" t="str">
        <f>IFERROR(VLOOKUP(AS31,الاساسية!$G$2:$H$35,2,0),"")</f>
        <v/>
      </c>
      <c r="AU31" s="167"/>
      <c r="AV31" s="278" t="str">
        <f t="array" aca="1" ref="AV31" ca="1">IF(SUMPRODUCT(--(مواد=AS$29))&lt;ROWS($1:3),"",OFFSET(INDIRECT("R"&amp;SUBSTITUTE(SUBSTITUTE(SMALL(IF(مواد=AS$29,--(ROW(مواد)&amp;"."&amp;COLUMN(مواد)&amp;1)),ROWS($1:3))&amp;"#", "1#",), ".", "C"),),0,-1))</f>
        <v/>
      </c>
      <c r="AW31" s="279" t="str">
        <f t="array" aca="1" ref="AW31" ca="1">IF(AV31="","",INDEX(فصول,1,1,(SMALL(IF((مواد=AV31)*(OFFSET(مواد,0,1,,)=$AS$29),COLUMN(مواد)),COUNTIF(AV$29:AV31,AV31))-4+2)/2))</f>
        <v/>
      </c>
      <c r="AX31" s="298" t="str">
        <f ca="1">IF(AX$6=$AW31,INDEX($D$86:$AI$117,MATCH($AV31,INDIRECT($AW31),0),MATCH($AW31,عام!$D$2:$AH$2,0)+1),"")</f>
        <v/>
      </c>
      <c r="AY31" s="298" t="str">
        <f ca="1">IF(AY$6=$AW31,INDEX($D$86:$AI$117,MATCH($AV31,INDIRECT($AW31),0),MATCH($AW31,عام!$D$2:$AH$2,0)+1),"")</f>
        <v/>
      </c>
      <c r="AZ31" s="298" t="str">
        <f ca="1">IF(AZ$6=$AW31,INDEX($D$86:$AI$117,MATCH($AV31,INDIRECT($AW31),0),MATCH($AW31,عام!$D$2:$AH$2,0)+1),"")</f>
        <v/>
      </c>
      <c r="BA31" s="298" t="str">
        <f ca="1">IF(BA$6=$AW31,INDEX($D$86:$AI$117,MATCH($AV31,INDIRECT($AW31),0),MATCH($AW31,عام!$D$2:$AH$2,0)+1),"")</f>
        <v/>
      </c>
      <c r="BB31" s="298" t="str">
        <f ca="1">IF(BB$6=$AW31,INDEX($D$86:$AI$117,MATCH($AV31,INDIRECT($AW31),0),MATCH($AW31,عام!$D$2:$AH$2,0)+1),"")</f>
        <v/>
      </c>
      <c r="BC31" s="298" t="str">
        <f ca="1">IF(BC$6=$AW31,INDEX($D$86:$AI$117,MATCH($AV31,INDIRECT($AW31),0),MATCH($AW31,عام!$D$2:$AH$2,0)+1),"")</f>
        <v/>
      </c>
      <c r="BD31" s="298" t="str">
        <f ca="1">IF(BD$6=$AW31,INDEX($D$86:$AI$117,MATCH($AV31,INDIRECT($AW31),0),MATCH($AW31,عام!$D$2:$AH$2,0)+1),"")</f>
        <v/>
      </c>
      <c r="BE31" s="298" t="str">
        <f ca="1">IF(BE$6=$AW31,INDEX($D$86:$AI$117,MATCH($AV31,INDIRECT($AW31),0),MATCH($AW31,عام!$D$2:$AH$2,0)+1),"")</f>
        <v/>
      </c>
      <c r="BF31" s="298" t="str">
        <f ca="1">IF(BF$6=$AW31,INDEX($D$86:$AI$117,MATCH($AV31,INDIRECT($AW31),0),MATCH($AW31,عام!$D$2:$AH$2,0)+1),"")</f>
        <v/>
      </c>
      <c r="BG31" s="298" t="str">
        <f ca="1">IF(BG$6=$AW31,INDEX($D$86:$AI$117,MATCH($AV31,INDIRECT($AW31),0),MATCH($AW31,عام!$D$2:$AH$2,0)+1),"")</f>
        <v/>
      </c>
      <c r="BH31" s="298" t="str">
        <f ca="1">IF(BH$6=$AW31,INDEX($D$86:$AI$117,MATCH($AV31,INDIRECT($AW31),0),MATCH($AW31,عام!$D$2:$AH$2,0)+1),"")</f>
        <v/>
      </c>
      <c r="BI31" s="298" t="str">
        <f ca="1">IF(BI$6=$AW31,INDEX($D$86:$AI$117,MATCH($AV31,INDIRECT($AW31),0),MATCH($AW31,عام!$D$2:$AH$2,0)+1),"")</f>
        <v/>
      </c>
      <c r="BJ31" s="167"/>
      <c r="BK31" s="167"/>
      <c r="BL31" s="167"/>
      <c r="BM31" s="176"/>
      <c r="BN31" s="65"/>
      <c r="BO31" s="65"/>
      <c r="BP31" s="65"/>
      <c r="BQ31" s="65"/>
      <c r="BR31" s="65"/>
      <c r="BS31" s="65"/>
      <c r="BT31" s="65"/>
      <c r="BU31" s="65"/>
      <c r="BV31" s="65"/>
      <c r="BW31" s="65"/>
      <c r="BX31" s="65"/>
      <c r="BY31" s="65"/>
      <c r="BZ31" s="65"/>
      <c r="CA31" s="65"/>
      <c r="CB31" s="65"/>
      <c r="CC31" s="65"/>
      <c r="CD31" s="65"/>
    </row>
    <row r="32" spans="2:82" ht="51.75" thickTop="1" thickBot="1" x14ac:dyDescent="0.25">
      <c r="B32" s="308"/>
      <c r="C32" s="133" t="s">
        <v>77</v>
      </c>
      <c r="D32" s="59" t="s">
        <v>87</v>
      </c>
      <c r="E32" s="128">
        <f t="shared" si="1"/>
        <v>3</v>
      </c>
      <c r="F32" s="59" t="s">
        <v>133</v>
      </c>
      <c r="G32" s="128">
        <f t="shared" si="2"/>
        <v>5</v>
      </c>
      <c r="H32" s="59" t="s">
        <v>83</v>
      </c>
      <c r="I32" s="128">
        <f t="shared" si="3"/>
        <v>22</v>
      </c>
      <c r="J32" s="59" t="s">
        <v>87</v>
      </c>
      <c r="K32" s="128">
        <f t="shared" si="4"/>
        <v>17</v>
      </c>
      <c r="L32" s="59" t="s">
        <v>67</v>
      </c>
      <c r="M32" s="128">
        <f t="shared" si="5"/>
        <v>1</v>
      </c>
      <c r="N32" s="59" t="s">
        <v>133</v>
      </c>
      <c r="O32" s="128">
        <f t="shared" si="6"/>
        <v>9</v>
      </c>
      <c r="P32" s="59" t="s">
        <v>74</v>
      </c>
      <c r="Q32" s="128">
        <f t="shared" si="7"/>
        <v>16</v>
      </c>
      <c r="R32" s="59" t="s">
        <v>133</v>
      </c>
      <c r="S32" s="128">
        <f t="shared" si="8"/>
        <v>10</v>
      </c>
      <c r="T32" s="59" t="s">
        <v>87</v>
      </c>
      <c r="U32" s="128">
        <f t="shared" si="9"/>
        <v>8</v>
      </c>
      <c r="V32" s="59" t="s">
        <v>67</v>
      </c>
      <c r="W32" s="128">
        <f t="shared" si="10"/>
        <v>18</v>
      </c>
      <c r="X32" s="59" t="s">
        <v>67</v>
      </c>
      <c r="Y32" s="128">
        <f t="shared" si="11"/>
        <v>19</v>
      </c>
      <c r="Z32" s="59" t="s">
        <v>67</v>
      </c>
      <c r="AA32" s="128">
        <f t="shared" si="12"/>
        <v>19</v>
      </c>
      <c r="AB32" s="59"/>
      <c r="AC32" s="128"/>
      <c r="AD32" s="59"/>
      <c r="AE32" s="128"/>
      <c r="AF32" s="59"/>
      <c r="AG32" s="128"/>
      <c r="AH32" s="59"/>
      <c r="AI32" s="128"/>
      <c r="AS32" s="166"/>
      <c r="AT32" s="165" t="str">
        <f>IFERROR(VLOOKUP(AS32,الاساسية!$G$2:$H$35,2,0),"")</f>
        <v/>
      </c>
      <c r="AU32" s="167"/>
      <c r="AV32" s="278" t="str">
        <f t="array" aca="1" ref="AV32" ca="1">IF(SUMPRODUCT(--(مواد=AS$29))&lt;ROWS($1:4),"",OFFSET(INDIRECT("R"&amp;SUBSTITUTE(SUBSTITUTE(SMALL(IF(مواد=AS$29,--(ROW(مواد)&amp;"."&amp;COLUMN(مواد)&amp;1)),ROWS($1:4))&amp;"#", "1#",), ".", "C"),),0,-1))</f>
        <v/>
      </c>
      <c r="AW32" s="279" t="str">
        <f t="array" aca="1" ref="AW32" ca="1">IF(AV32="","",INDEX(فصول,1,1,(SMALL(IF((مواد=AV32)*(OFFSET(مواد,0,1,,)=$AS$29),COLUMN(مواد)),COUNTIF(AV$29:AV32,AV32))-4+2)/2))</f>
        <v/>
      </c>
      <c r="AX32" s="298" t="str">
        <f ca="1">IF(AX$6=$AW32,INDEX($D$86:$AI$117,MATCH($AV32,INDIRECT($AW32),0),MATCH($AW32,عام!$D$2:$AH$2,0)+1),"")</f>
        <v/>
      </c>
      <c r="AY32" s="298" t="str">
        <f ca="1">IF(AY$6=$AW32,INDEX($D$86:$AI$117,MATCH($AV32,INDIRECT($AW32),0),MATCH($AW32,عام!$D$2:$AH$2,0)+1),"")</f>
        <v/>
      </c>
      <c r="AZ32" s="298" t="str">
        <f ca="1">IF(AZ$6=$AW32,INDEX($D$86:$AI$117,MATCH($AV32,INDIRECT($AW32),0),MATCH($AW32,عام!$D$2:$AH$2,0)+1),"")</f>
        <v/>
      </c>
      <c r="BA32" s="298" t="str">
        <f ca="1">IF(BA$6=$AW32,INDEX($D$86:$AI$117,MATCH($AV32,INDIRECT($AW32),0),MATCH($AW32,عام!$D$2:$AH$2,0)+1),"")</f>
        <v/>
      </c>
      <c r="BB32" s="298" t="str">
        <f ca="1">IF(BB$6=$AW32,INDEX($D$86:$AI$117,MATCH($AV32,INDIRECT($AW32),0),MATCH($AW32,عام!$D$2:$AH$2,0)+1),"")</f>
        <v/>
      </c>
      <c r="BC32" s="298" t="str">
        <f ca="1">IF(BC$6=$AW32,INDEX($D$86:$AI$117,MATCH($AV32,INDIRECT($AW32),0),MATCH($AW32,عام!$D$2:$AH$2,0)+1),"")</f>
        <v/>
      </c>
      <c r="BD32" s="298" t="str">
        <f ca="1">IF(BD$6=$AW32,INDEX($D$86:$AI$117,MATCH($AV32,INDIRECT($AW32),0),MATCH($AW32,عام!$D$2:$AH$2,0)+1),"")</f>
        <v/>
      </c>
      <c r="BE32" s="298" t="str">
        <f ca="1">IF(BE$6=$AW32,INDEX($D$86:$AI$117,MATCH($AV32,INDIRECT($AW32),0),MATCH($AW32,عام!$D$2:$AH$2,0)+1),"")</f>
        <v/>
      </c>
      <c r="BF32" s="298" t="str">
        <f ca="1">IF(BF$6=$AW32,INDEX($D$86:$AI$117,MATCH($AV32,INDIRECT($AW32),0),MATCH($AW32,عام!$D$2:$AH$2,0)+1),"")</f>
        <v/>
      </c>
      <c r="BG32" s="298" t="str">
        <f ca="1">IF(BG$6=$AW32,INDEX($D$86:$AI$117,MATCH($AV32,INDIRECT($AW32),0),MATCH($AW32,عام!$D$2:$AH$2,0)+1),"")</f>
        <v/>
      </c>
      <c r="BH32" s="298" t="str">
        <f ca="1">IF(BH$6=$AW32,INDEX($D$86:$AI$117,MATCH($AV32,INDIRECT($AW32),0),MATCH($AW32,عام!$D$2:$AH$2,0)+1),"")</f>
        <v/>
      </c>
      <c r="BI32" s="298" t="str">
        <f ca="1">IF(BI$6=$AW32,INDEX($D$86:$AI$117,MATCH($AV32,INDIRECT($AW32),0),MATCH($AW32,عام!$D$2:$AH$2,0)+1),"")</f>
        <v/>
      </c>
      <c r="BJ32" s="167"/>
      <c r="BK32" s="167"/>
      <c r="BL32" s="167"/>
      <c r="BM32" s="176"/>
      <c r="BN32" s="65"/>
      <c r="BO32" s="65"/>
      <c r="BP32" s="65"/>
      <c r="BQ32" s="65"/>
      <c r="BR32" s="65"/>
      <c r="BS32" s="65"/>
      <c r="BT32" s="65"/>
      <c r="BU32" s="65"/>
      <c r="BV32" s="65"/>
      <c r="BW32" s="65"/>
      <c r="BX32" s="65"/>
      <c r="BY32" s="65"/>
      <c r="BZ32" s="65"/>
      <c r="CA32" s="65"/>
      <c r="CB32" s="65"/>
      <c r="CC32" s="65"/>
      <c r="CD32" s="65"/>
    </row>
    <row r="33" spans="2:82" ht="51.75" thickTop="1" thickBot="1" x14ac:dyDescent="0.25">
      <c r="B33" s="308"/>
      <c r="C33" s="139" t="s">
        <v>79</v>
      </c>
      <c r="D33" s="59" t="s">
        <v>89</v>
      </c>
      <c r="E33" s="128">
        <f t="shared" si="1"/>
        <v>1</v>
      </c>
      <c r="F33" s="59" t="s">
        <v>85</v>
      </c>
      <c r="G33" s="128">
        <f t="shared" si="2"/>
        <v>3</v>
      </c>
      <c r="H33" s="59" t="s">
        <v>85</v>
      </c>
      <c r="I33" s="128">
        <f t="shared" si="3"/>
        <v>18</v>
      </c>
      <c r="J33" s="59" t="s">
        <v>74</v>
      </c>
      <c r="K33" s="128">
        <f t="shared" si="4"/>
        <v>7</v>
      </c>
      <c r="L33" s="59" t="s">
        <v>87</v>
      </c>
      <c r="M33" s="128">
        <f t="shared" si="5"/>
        <v>2</v>
      </c>
      <c r="N33" s="59" t="s">
        <v>85</v>
      </c>
      <c r="O33" s="128">
        <f t="shared" si="6"/>
        <v>19</v>
      </c>
      <c r="P33" s="59" t="s">
        <v>133</v>
      </c>
      <c r="Q33" s="128">
        <f t="shared" si="7"/>
        <v>10</v>
      </c>
      <c r="R33" s="59" t="s">
        <v>87</v>
      </c>
      <c r="S33" s="128">
        <f t="shared" si="8"/>
        <v>9</v>
      </c>
      <c r="T33" s="59" t="s">
        <v>85</v>
      </c>
      <c r="U33" s="128">
        <f t="shared" si="9"/>
        <v>20</v>
      </c>
      <c r="V33" s="59" t="s">
        <v>133</v>
      </c>
      <c r="W33" s="128">
        <f t="shared" si="10"/>
        <v>14</v>
      </c>
      <c r="X33" s="59" t="s">
        <v>133</v>
      </c>
      <c r="Y33" s="128">
        <f t="shared" si="11"/>
        <v>21</v>
      </c>
      <c r="Z33" s="59" t="s">
        <v>133</v>
      </c>
      <c r="AA33" s="128">
        <f t="shared" si="12"/>
        <v>21</v>
      </c>
      <c r="AB33" s="59"/>
      <c r="AC33" s="128"/>
      <c r="AD33" s="59"/>
      <c r="AE33" s="128"/>
      <c r="AF33" s="59"/>
      <c r="AG33" s="128"/>
      <c r="AH33" s="59"/>
      <c r="AI33" s="128"/>
      <c r="AS33" s="166"/>
      <c r="AT33" s="165" t="str">
        <f>IFERROR(VLOOKUP(AS33,الاساسية!$G$2:$H$35,2,0),"")</f>
        <v/>
      </c>
      <c r="AU33" s="167"/>
      <c r="AV33" s="278" t="str">
        <f t="array" aca="1" ref="AV33" ca="1">IF(SUMPRODUCT(--(مواد=AS$29))&lt;ROWS($1:5),"",OFFSET(INDIRECT("R"&amp;SUBSTITUTE(SUBSTITUTE(SMALL(IF(مواد=AS$29,--(ROW(مواد)&amp;"."&amp;COLUMN(مواد)&amp;1)),ROWS($1:5))&amp;"#", "1#",), ".", "C"),),0,-1))</f>
        <v/>
      </c>
      <c r="AW33" s="279" t="str">
        <f t="array" aca="1" ref="AW33" ca="1">IF(AV33="","",INDEX(فصول,1,1,(SMALL(IF((مواد=AV33)*(OFFSET(مواد,0,1,,)=$AS$29),COLUMN(مواد)),COUNTIF(AV$29:AV33,AV33))-4+2)/2))</f>
        <v/>
      </c>
      <c r="AX33" s="298" t="str">
        <f ca="1">IF(AX$6=$AW33,INDEX($D$86:$AI$117,MATCH($AV33,INDIRECT($AW33),0),MATCH($AW33,عام!$D$2:$AH$2,0)+1),"")</f>
        <v/>
      </c>
      <c r="AY33" s="298" t="str">
        <f ca="1">IF(AY$6=$AW33,INDEX($D$86:$AI$117,MATCH($AV33,INDIRECT($AW33),0),MATCH($AW33,عام!$D$2:$AH$2,0)+1),"")</f>
        <v/>
      </c>
      <c r="AZ33" s="298" t="str">
        <f ca="1">IF(AZ$6=$AW33,INDEX($D$86:$AI$117,MATCH($AV33,INDIRECT($AW33),0),MATCH($AW33,عام!$D$2:$AH$2,0)+1),"")</f>
        <v/>
      </c>
      <c r="BA33" s="298" t="str">
        <f ca="1">IF(BA$6=$AW33,INDEX($D$86:$AI$117,MATCH($AV33,INDIRECT($AW33),0),MATCH($AW33,عام!$D$2:$AH$2,0)+1),"")</f>
        <v/>
      </c>
      <c r="BB33" s="298" t="str">
        <f ca="1">IF(BB$6=$AW33,INDEX($D$86:$AI$117,MATCH($AV33,INDIRECT($AW33),0),MATCH($AW33,عام!$D$2:$AH$2,0)+1),"")</f>
        <v/>
      </c>
      <c r="BC33" s="298" t="str">
        <f ca="1">IF(BC$6=$AW33,INDEX($D$86:$AI$117,MATCH($AV33,INDIRECT($AW33),0),MATCH($AW33,عام!$D$2:$AH$2,0)+1),"")</f>
        <v/>
      </c>
      <c r="BD33" s="298" t="str">
        <f ca="1">IF(BD$6=$AW33,INDEX($D$86:$AI$117,MATCH($AV33,INDIRECT($AW33),0),MATCH($AW33,عام!$D$2:$AH$2,0)+1),"")</f>
        <v/>
      </c>
      <c r="BE33" s="298" t="str">
        <f ca="1">IF(BE$6=$AW33,INDEX($D$86:$AI$117,MATCH($AV33,INDIRECT($AW33),0),MATCH($AW33,عام!$D$2:$AH$2,0)+1),"")</f>
        <v/>
      </c>
      <c r="BF33" s="298" t="str">
        <f ca="1">IF(BF$6=$AW33,INDEX($D$86:$AI$117,MATCH($AV33,INDIRECT($AW33),0),MATCH($AW33,عام!$D$2:$AH$2,0)+1),"")</f>
        <v/>
      </c>
      <c r="BG33" s="298" t="str">
        <f ca="1">IF(BG$6=$AW33,INDEX($D$86:$AI$117,MATCH($AV33,INDIRECT($AW33),0),MATCH($AW33,عام!$D$2:$AH$2,0)+1),"")</f>
        <v/>
      </c>
      <c r="BH33" s="298" t="str">
        <f ca="1">IF(BH$6=$AW33,INDEX($D$86:$AI$117,MATCH($AV33,INDIRECT($AW33),0),MATCH($AW33,عام!$D$2:$AH$2,0)+1),"")</f>
        <v/>
      </c>
      <c r="BI33" s="298" t="str">
        <f ca="1">IF(BI$6=$AW33,INDEX($D$86:$AI$117,MATCH($AV33,INDIRECT($AW33),0),MATCH($AW33,عام!$D$2:$AH$2,0)+1),"")</f>
        <v/>
      </c>
      <c r="BJ33" s="167"/>
      <c r="BK33" s="167"/>
      <c r="BL33" s="167"/>
      <c r="BM33" s="176"/>
      <c r="BN33" s="65"/>
      <c r="BO33" s="65"/>
      <c r="BP33" s="65"/>
      <c r="BQ33" s="65"/>
      <c r="BR33" s="65"/>
      <c r="BS33" s="65"/>
      <c r="BT33" s="65"/>
      <c r="BU33" s="65"/>
      <c r="BV33" s="65"/>
      <c r="BW33" s="65"/>
      <c r="BX33" s="65"/>
      <c r="BY33" s="65"/>
      <c r="BZ33" s="65"/>
      <c r="CA33" s="65"/>
      <c r="CB33" s="65"/>
      <c r="CC33" s="65"/>
      <c r="CD33" s="65"/>
    </row>
    <row r="34" spans="2:82" ht="51.75" thickTop="1" thickBot="1" x14ac:dyDescent="0.25">
      <c r="B34" s="134"/>
      <c r="C34" s="133" t="s">
        <v>82</v>
      </c>
      <c r="D34" s="59"/>
      <c r="E34" s="128" t="str">
        <f t="shared" si="1"/>
        <v/>
      </c>
      <c r="F34" s="59"/>
      <c r="G34" s="128" t="str">
        <f t="shared" si="2"/>
        <v/>
      </c>
      <c r="H34" s="59"/>
      <c r="I34" s="128" t="str">
        <f t="shared" si="3"/>
        <v/>
      </c>
      <c r="J34" s="59"/>
      <c r="K34" s="128" t="str">
        <f t="shared" si="4"/>
        <v/>
      </c>
      <c r="L34" s="59"/>
      <c r="M34" s="128" t="str">
        <f t="shared" si="5"/>
        <v/>
      </c>
      <c r="N34" s="59"/>
      <c r="O34" s="128" t="str">
        <f t="shared" si="6"/>
        <v/>
      </c>
      <c r="P34" s="59"/>
      <c r="Q34" s="128" t="str">
        <f t="shared" si="7"/>
        <v/>
      </c>
      <c r="R34" s="59"/>
      <c r="S34" s="128" t="str">
        <f t="shared" si="8"/>
        <v/>
      </c>
      <c r="T34" s="59"/>
      <c r="U34" s="128" t="str">
        <f t="shared" si="9"/>
        <v/>
      </c>
      <c r="V34" s="59"/>
      <c r="W34" s="128" t="str">
        <f t="shared" si="10"/>
        <v/>
      </c>
      <c r="X34" s="59"/>
      <c r="Y34" s="128" t="str">
        <f t="shared" si="11"/>
        <v/>
      </c>
      <c r="Z34" s="59" t="s">
        <v>83</v>
      </c>
      <c r="AA34" s="128">
        <f t="shared" si="12"/>
        <v>22</v>
      </c>
      <c r="AB34" s="59"/>
      <c r="AC34" s="128"/>
      <c r="AD34" s="59"/>
      <c r="AE34" s="128"/>
      <c r="AF34" s="59"/>
      <c r="AG34" s="128"/>
      <c r="AH34" s="59"/>
      <c r="AI34" s="128"/>
      <c r="AS34" s="166"/>
      <c r="AT34" s="165" t="str">
        <f>IFERROR(VLOOKUP(AS34,الاساسية!$G$2:$H$35,2,0),"")</f>
        <v/>
      </c>
      <c r="AU34" s="167"/>
      <c r="AV34" s="278" t="str">
        <f t="array" aca="1" ref="AV34" ca="1">IF(SUMPRODUCT(--(مواد=AS$29))&lt;ROWS($1:6),"",OFFSET(INDIRECT("R"&amp;SUBSTITUTE(SUBSTITUTE(SMALL(IF(مواد=AS$29,--(ROW(مواد)&amp;"."&amp;COLUMN(مواد)&amp;1)),ROWS($1:6))&amp;"#", "1#",), ".", "C"),),0,-1))</f>
        <v/>
      </c>
      <c r="AW34" s="279" t="str">
        <f t="array" aca="1" ref="AW34" ca="1">IF(AV34="","",INDEX(فصول,1,1,(SMALL(IF((مواد=AV34)*(OFFSET(مواد,0,1,,)=$AS$29),COLUMN(مواد)),COUNTIF(AV$29:AV34,AV34))-4+2)/2))</f>
        <v/>
      </c>
      <c r="AX34" s="298" t="str">
        <f ca="1">IF(AX$6=$AW34,INDEX($D$86:$AI$117,MATCH($AV34,INDIRECT($AW34),0),MATCH($AW34,عام!$D$2:$AH$2,0)+1),"")</f>
        <v/>
      </c>
      <c r="AY34" s="298" t="str">
        <f ca="1">IF(AY$6=$AW34,INDEX($D$86:$AI$117,MATCH($AV34,INDIRECT($AW34),0),MATCH($AW34,عام!$D$2:$AH$2,0)+1),"")</f>
        <v/>
      </c>
      <c r="AZ34" s="298" t="str">
        <f ca="1">IF(AZ$6=$AW34,INDEX($D$86:$AI$117,MATCH($AV34,INDIRECT($AW34),0),MATCH($AW34,عام!$D$2:$AH$2,0)+1),"")</f>
        <v/>
      </c>
      <c r="BA34" s="298" t="str">
        <f ca="1">IF(BA$6=$AW34,INDEX($D$86:$AI$117,MATCH($AV34,INDIRECT($AW34),0),MATCH($AW34,عام!$D$2:$AH$2,0)+1),"")</f>
        <v/>
      </c>
      <c r="BB34" s="298" t="str">
        <f ca="1">IF(BB$6=$AW34,INDEX($D$86:$AI$117,MATCH($AV34,INDIRECT($AW34),0),MATCH($AW34,عام!$D$2:$AH$2,0)+1),"")</f>
        <v/>
      </c>
      <c r="BC34" s="298" t="str">
        <f ca="1">IF(BC$6=$AW34,INDEX($D$86:$AI$117,MATCH($AV34,INDIRECT($AW34),0),MATCH($AW34,عام!$D$2:$AH$2,0)+1),"")</f>
        <v/>
      </c>
      <c r="BD34" s="298" t="str">
        <f ca="1">IF(BD$6=$AW34,INDEX($D$86:$AI$117,MATCH($AV34,INDIRECT($AW34),0),MATCH($AW34,عام!$D$2:$AH$2,0)+1),"")</f>
        <v/>
      </c>
      <c r="BE34" s="298" t="str">
        <f ca="1">IF(BE$6=$AW34,INDEX($D$86:$AI$117,MATCH($AV34,INDIRECT($AW34),0),MATCH($AW34,عام!$D$2:$AH$2,0)+1),"")</f>
        <v/>
      </c>
      <c r="BF34" s="298" t="str">
        <f ca="1">IF(BF$6=$AW34,INDEX($D$86:$AI$117,MATCH($AV34,INDIRECT($AW34),0),MATCH($AW34,عام!$D$2:$AH$2,0)+1),"")</f>
        <v/>
      </c>
      <c r="BG34" s="298" t="str">
        <f ca="1">IF(BG$6=$AW34,INDEX($D$86:$AI$117,MATCH($AV34,INDIRECT($AW34),0),MATCH($AW34,عام!$D$2:$AH$2,0)+1),"")</f>
        <v/>
      </c>
      <c r="BH34" s="298" t="str">
        <f ca="1">IF(BH$6=$AW34,INDEX($D$86:$AI$117,MATCH($AV34,INDIRECT($AW34),0),MATCH($AW34,عام!$D$2:$AH$2,0)+1),"")</f>
        <v/>
      </c>
      <c r="BI34" s="298" t="str">
        <f ca="1">IF(BI$6=$AW34,INDEX($D$86:$AI$117,MATCH($AV34,INDIRECT($AW34),0),MATCH($AW34,عام!$D$2:$AH$2,0)+1),"")</f>
        <v/>
      </c>
      <c r="BJ34" s="167"/>
      <c r="BK34" s="167"/>
      <c r="BL34" s="167"/>
      <c r="BM34" s="176"/>
      <c r="BN34" s="65"/>
      <c r="BO34" s="65"/>
      <c r="BP34" s="65"/>
      <c r="BQ34" s="65"/>
      <c r="BR34" s="65"/>
      <c r="BS34" s="65"/>
      <c r="BT34" s="65"/>
      <c r="BU34" s="65"/>
      <c r="BV34" s="65"/>
      <c r="BW34" s="65"/>
      <c r="BX34" s="65"/>
      <c r="BY34" s="65"/>
      <c r="BZ34" s="65"/>
      <c r="CA34" s="65"/>
      <c r="CB34" s="65"/>
      <c r="CC34" s="65"/>
      <c r="CD34" s="65"/>
    </row>
    <row r="35" spans="2:82" ht="4.5" customHeight="1" thickTop="1" thickBot="1" x14ac:dyDescent="0.25">
      <c r="B35" s="136"/>
      <c r="C35" s="140"/>
      <c r="D35" s="59"/>
      <c r="E35" s="128" t="str">
        <f t="shared" si="1"/>
        <v/>
      </c>
      <c r="F35" s="59"/>
      <c r="G35" s="128" t="str">
        <f t="shared" si="2"/>
        <v/>
      </c>
      <c r="H35" s="59"/>
      <c r="I35" s="128" t="str">
        <f t="shared" si="3"/>
        <v/>
      </c>
      <c r="J35" s="59"/>
      <c r="K35" s="128" t="str">
        <f t="shared" si="4"/>
        <v/>
      </c>
      <c r="L35" s="59"/>
      <c r="M35" s="128" t="str">
        <f t="shared" si="5"/>
        <v/>
      </c>
      <c r="N35" s="59"/>
      <c r="O35" s="128" t="str">
        <f t="shared" si="6"/>
        <v/>
      </c>
      <c r="P35" s="59"/>
      <c r="Q35" s="128" t="str">
        <f t="shared" si="7"/>
        <v/>
      </c>
      <c r="R35" s="59"/>
      <c r="S35" s="128" t="str">
        <f t="shared" si="8"/>
        <v/>
      </c>
      <c r="T35" s="59"/>
      <c r="U35" s="128" t="str">
        <f t="shared" si="9"/>
        <v/>
      </c>
      <c r="V35" s="59"/>
      <c r="W35" s="128" t="str">
        <f t="shared" si="10"/>
        <v/>
      </c>
      <c r="X35" s="59"/>
      <c r="Y35" s="128" t="str">
        <f t="shared" si="11"/>
        <v/>
      </c>
      <c r="Z35" s="59"/>
      <c r="AA35" s="128" t="str">
        <f t="shared" si="12"/>
        <v/>
      </c>
      <c r="AB35" s="59"/>
      <c r="AC35" s="128"/>
      <c r="AD35" s="59"/>
      <c r="AE35" s="128"/>
      <c r="AF35" s="59"/>
      <c r="AG35" s="128"/>
      <c r="AH35" s="59"/>
      <c r="AI35" s="128"/>
      <c r="AS35" s="166"/>
      <c r="AT35" s="165" t="str">
        <f>IFERROR(VLOOKUP(AS35,الاساسية!$G$2:$H$35,2,0),"")</f>
        <v/>
      </c>
      <c r="AU35" s="167"/>
      <c r="AV35" s="278" t="str">
        <f t="array" aca="1" ref="AV35" ca="1">IF(SUMPRODUCT(--(مواد=AS$29))&lt;ROWS($1:7),"",OFFSET(INDIRECT("R"&amp;SUBSTITUTE(SUBSTITUTE(SMALL(IF(مواد=AS$29,--(ROW(مواد)&amp;"."&amp;COLUMN(مواد)&amp;1)),ROWS($1:7))&amp;"#", "1#",), ".", "C"),),0,-1))</f>
        <v/>
      </c>
      <c r="AW35" s="279" t="str">
        <f t="array" aca="1" ref="AW35" ca="1">IF(AV35="","",INDEX(فصول,1,1,(SMALL(IF((مواد=AV35)*(OFFSET(مواد,0,1,,)=$AS$29),COLUMN(مواد)),COUNTIF(AV$29:AV35,AV35))-4+2)/2))</f>
        <v/>
      </c>
      <c r="AX35" s="298" t="str">
        <f ca="1">IF(AX$6=$AW35,INDEX($D$86:$AI$117,MATCH($AV35,INDIRECT($AW35),0),MATCH($AW35,عام!$D$2:$AH$2,0)+1),"")</f>
        <v/>
      </c>
      <c r="AY35" s="298" t="str">
        <f ca="1">IF(AY$6=$AW35,INDEX($D$86:$AI$117,MATCH($AV35,INDIRECT($AW35),0),MATCH($AW35,عام!$D$2:$AH$2,0)+1),"")</f>
        <v/>
      </c>
      <c r="AZ35" s="298" t="str">
        <f ca="1">IF(AZ$6=$AW35,INDEX($D$86:$AI$117,MATCH($AV35,INDIRECT($AW35),0),MATCH($AW35,عام!$D$2:$AH$2,0)+1),"")</f>
        <v/>
      </c>
      <c r="BA35" s="298" t="str">
        <f ca="1">IF(BA$6=$AW35,INDEX($D$86:$AI$117,MATCH($AV35,INDIRECT($AW35),0),MATCH($AW35,عام!$D$2:$AH$2,0)+1),"")</f>
        <v/>
      </c>
      <c r="BB35" s="298" t="str">
        <f ca="1">IF(BB$6=$AW35,INDEX($D$86:$AI$117,MATCH($AV35,INDIRECT($AW35),0),MATCH($AW35,عام!$D$2:$AH$2,0)+1),"")</f>
        <v/>
      </c>
      <c r="BC35" s="298" t="str">
        <f ca="1">IF(BC$6=$AW35,INDEX($D$86:$AI$117,MATCH($AV35,INDIRECT($AW35),0),MATCH($AW35,عام!$D$2:$AH$2,0)+1),"")</f>
        <v/>
      </c>
      <c r="BD35" s="298" t="str">
        <f ca="1">IF(BD$6=$AW35,INDEX($D$86:$AI$117,MATCH($AV35,INDIRECT($AW35),0),MATCH($AW35,عام!$D$2:$AH$2,0)+1),"")</f>
        <v/>
      </c>
      <c r="BE35" s="298" t="str">
        <f ca="1">IF(BE$6=$AW35,INDEX($D$86:$AI$117,MATCH($AV35,INDIRECT($AW35),0),MATCH($AW35,عام!$D$2:$AH$2,0)+1),"")</f>
        <v/>
      </c>
      <c r="BF35" s="298" t="str">
        <f ca="1">IF(BF$6=$AW35,INDEX($D$86:$AI$117,MATCH($AV35,INDIRECT($AW35),0),MATCH($AW35,عام!$D$2:$AH$2,0)+1),"")</f>
        <v/>
      </c>
      <c r="BG35" s="298" t="str">
        <f ca="1">IF(BG$6=$AW35,INDEX($D$86:$AI$117,MATCH($AV35,INDIRECT($AW35),0),MATCH($AW35,عام!$D$2:$AH$2,0)+1),"")</f>
        <v/>
      </c>
      <c r="BH35" s="298" t="str">
        <f ca="1">IF(BH$6=$AW35,INDEX($D$86:$AI$117,MATCH($AV35,INDIRECT($AW35),0),MATCH($AW35,عام!$D$2:$AH$2,0)+1),"")</f>
        <v/>
      </c>
      <c r="BI35" s="298" t="str">
        <f ca="1">IF(BI$6=$AW35,INDEX($D$86:$AI$117,MATCH($AV35,INDIRECT($AW35),0),MATCH($AW35,عام!$D$2:$AH$2,0)+1),"")</f>
        <v/>
      </c>
      <c r="BJ35" s="167"/>
      <c r="BK35" s="167"/>
      <c r="BL35" s="167"/>
      <c r="BM35" s="176"/>
      <c r="BN35" s="65"/>
      <c r="BO35" s="65"/>
      <c r="BP35" s="65"/>
      <c r="BQ35" s="65"/>
      <c r="BR35" s="65"/>
      <c r="BS35" s="65"/>
      <c r="BT35" s="65"/>
      <c r="BU35" s="65"/>
      <c r="BV35" s="65"/>
      <c r="BW35" s="65"/>
      <c r="BX35" s="65"/>
      <c r="BY35" s="65"/>
      <c r="BZ35" s="65"/>
      <c r="CA35" s="65"/>
      <c r="CB35" s="65"/>
      <c r="CC35" s="65"/>
      <c r="CD35" s="65"/>
    </row>
    <row r="36" spans="2:82" ht="51.75" thickTop="1" thickBot="1" x14ac:dyDescent="0.25">
      <c r="B36" s="307" t="s">
        <v>3</v>
      </c>
      <c r="C36" s="133" t="s">
        <v>40</v>
      </c>
      <c r="D36" s="59" t="s">
        <v>133</v>
      </c>
      <c r="E36" s="128">
        <f t="shared" si="1"/>
        <v>4</v>
      </c>
      <c r="F36" s="59" t="s">
        <v>133</v>
      </c>
      <c r="G36" s="128">
        <f t="shared" si="2"/>
        <v>5</v>
      </c>
      <c r="H36" s="59" t="s">
        <v>133</v>
      </c>
      <c r="I36" s="128">
        <f t="shared" si="3"/>
        <v>6</v>
      </c>
      <c r="J36" s="59" t="s">
        <v>133</v>
      </c>
      <c r="K36" s="128">
        <f t="shared" si="4"/>
        <v>7</v>
      </c>
      <c r="L36" s="59" t="s">
        <v>133</v>
      </c>
      <c r="M36" s="128">
        <f t="shared" si="5"/>
        <v>8</v>
      </c>
      <c r="N36" s="59" t="s">
        <v>133</v>
      </c>
      <c r="O36" s="128">
        <f t="shared" si="6"/>
        <v>9</v>
      </c>
      <c r="P36" s="59" t="s">
        <v>133</v>
      </c>
      <c r="Q36" s="128">
        <f t="shared" si="7"/>
        <v>10</v>
      </c>
      <c r="R36" s="59" t="s">
        <v>89</v>
      </c>
      <c r="S36" s="128">
        <f t="shared" si="8"/>
        <v>15</v>
      </c>
      <c r="T36" s="59" t="s">
        <v>133</v>
      </c>
      <c r="U36" s="128">
        <f t="shared" si="9"/>
        <v>14</v>
      </c>
      <c r="V36" s="59" t="s">
        <v>74</v>
      </c>
      <c r="W36" s="128">
        <f t="shared" si="10"/>
        <v>16</v>
      </c>
      <c r="X36" s="59" t="s">
        <v>74</v>
      </c>
      <c r="Y36" s="128">
        <f t="shared" si="11"/>
        <v>11</v>
      </c>
      <c r="Z36" s="59" t="s">
        <v>74</v>
      </c>
      <c r="AA36" s="128">
        <f t="shared" si="12"/>
        <v>11</v>
      </c>
      <c r="AB36" s="59"/>
      <c r="AC36" s="128"/>
      <c r="AD36" s="59"/>
      <c r="AE36" s="128"/>
      <c r="AF36" s="59"/>
      <c r="AG36" s="128"/>
      <c r="AH36" s="59"/>
      <c r="AI36" s="128"/>
      <c r="AS36" s="166"/>
      <c r="AT36" s="165" t="str">
        <f>IFERROR(VLOOKUP(AS36,الاساسية!$G$2:$H$35,2,0),"")</f>
        <v/>
      </c>
      <c r="AU36" s="167"/>
      <c r="AV36" s="278" t="str">
        <f t="array" aca="1" ref="AV36" ca="1">IF(SUMPRODUCT(--(مواد=AS$29))&lt;ROWS($1:8),"",OFFSET(INDIRECT("R"&amp;SUBSTITUTE(SUBSTITUTE(SMALL(IF(مواد=AS$29,--(ROW(مواد)&amp;"."&amp;COLUMN(مواد)&amp;1)),ROWS($1:8))&amp;"#", "1#",), ".", "C"),),0,-1))</f>
        <v/>
      </c>
      <c r="AW36" s="279" t="str">
        <f t="array" aca="1" ref="AW36" ca="1">IF(AV36="","",INDEX(فصول,1,1,(SMALL(IF((مواد=AV36)*(OFFSET(مواد,0,1,,)=$AS$29),COLUMN(مواد)),COUNTIF(AV$29:AV36,AV36))-4+2)/2))</f>
        <v/>
      </c>
      <c r="AX36" s="298" t="str">
        <f ca="1">IF(AX$6=$AW36,INDEX($D$86:$AI$117,MATCH($AV36,INDIRECT($AW36),0),MATCH($AW36,عام!$D$2:$AH$2,0)+1),"")</f>
        <v/>
      </c>
      <c r="AY36" s="298" t="str">
        <f ca="1">IF(AY$6=$AW36,INDEX($D$86:$AI$117,MATCH($AV36,INDIRECT($AW36),0),MATCH($AW36,عام!$D$2:$AH$2,0)+1),"")</f>
        <v/>
      </c>
      <c r="AZ36" s="298" t="str">
        <f ca="1">IF(AZ$6=$AW36,INDEX($D$86:$AI$117,MATCH($AV36,INDIRECT($AW36),0),MATCH($AW36,عام!$D$2:$AH$2,0)+1),"")</f>
        <v/>
      </c>
      <c r="BA36" s="298" t="str">
        <f ca="1">IF(BA$6=$AW36,INDEX($D$86:$AI$117,MATCH($AV36,INDIRECT($AW36),0),MATCH($AW36,عام!$D$2:$AH$2,0)+1),"")</f>
        <v/>
      </c>
      <c r="BB36" s="298" t="str">
        <f ca="1">IF(BB$6=$AW36,INDEX($D$86:$AI$117,MATCH($AV36,INDIRECT($AW36),0),MATCH($AW36,عام!$D$2:$AH$2,0)+1),"")</f>
        <v/>
      </c>
      <c r="BC36" s="298" t="str">
        <f ca="1">IF(BC$6=$AW36,INDEX($D$86:$AI$117,MATCH($AV36,INDIRECT($AW36),0),MATCH($AW36,عام!$D$2:$AH$2,0)+1),"")</f>
        <v/>
      </c>
      <c r="BD36" s="298" t="str">
        <f ca="1">IF(BD$6=$AW36,INDEX($D$86:$AI$117,MATCH($AV36,INDIRECT($AW36),0),MATCH($AW36,عام!$D$2:$AH$2,0)+1),"")</f>
        <v/>
      </c>
      <c r="BE36" s="298" t="str">
        <f ca="1">IF(BE$6=$AW36,INDEX($D$86:$AI$117,MATCH($AV36,INDIRECT($AW36),0),MATCH($AW36,عام!$D$2:$AH$2,0)+1),"")</f>
        <v/>
      </c>
      <c r="BF36" s="298" t="str">
        <f ca="1">IF(BF$6=$AW36,INDEX($D$86:$AI$117,MATCH($AV36,INDIRECT($AW36),0),MATCH($AW36,عام!$D$2:$AH$2,0)+1),"")</f>
        <v/>
      </c>
      <c r="BG36" s="298" t="str">
        <f ca="1">IF(BG$6=$AW36,INDEX($D$86:$AI$117,MATCH($AV36,INDIRECT($AW36),0),MATCH($AW36,عام!$D$2:$AH$2,0)+1),"")</f>
        <v/>
      </c>
      <c r="BH36" s="298" t="str">
        <f ca="1">IF(BH$6=$AW36,INDEX($D$86:$AI$117,MATCH($AV36,INDIRECT($AW36),0),MATCH($AW36,عام!$D$2:$AH$2,0)+1),"")</f>
        <v/>
      </c>
      <c r="BI36" s="298" t="str">
        <f ca="1">IF(BI$6=$AW36,INDEX($D$86:$AI$117,MATCH($AV36,INDIRECT($AW36),0),MATCH($AW36,عام!$D$2:$AH$2,0)+1),"")</f>
        <v/>
      </c>
      <c r="BJ36" s="167"/>
      <c r="BK36" s="167"/>
      <c r="BL36" s="167"/>
      <c r="BM36" s="176"/>
      <c r="BN36" s="65"/>
      <c r="BO36" s="65"/>
      <c r="BP36" s="65"/>
      <c r="BQ36" s="65"/>
      <c r="BR36" s="65"/>
      <c r="BS36" s="65"/>
      <c r="BT36" s="65"/>
      <c r="BU36" s="65"/>
      <c r="BV36" s="65"/>
      <c r="BW36" s="65"/>
      <c r="BX36" s="65"/>
      <c r="BY36" s="65"/>
      <c r="BZ36" s="65"/>
      <c r="CA36" s="65"/>
      <c r="CB36" s="65"/>
      <c r="CC36" s="65"/>
      <c r="CD36" s="65"/>
    </row>
    <row r="37" spans="2:82" ht="51.75" thickTop="1" thickBot="1" x14ac:dyDescent="0.25">
      <c r="B37" s="308"/>
      <c r="C37" s="133" t="s">
        <v>71</v>
      </c>
      <c r="D37" s="59" t="s">
        <v>83</v>
      </c>
      <c r="E37" s="128">
        <f t="shared" si="1"/>
        <v>4</v>
      </c>
      <c r="F37" s="59" t="s">
        <v>67</v>
      </c>
      <c r="G37" s="128">
        <f t="shared" si="2"/>
        <v>19</v>
      </c>
      <c r="H37" s="59" t="s">
        <v>74</v>
      </c>
      <c r="I37" s="128">
        <f t="shared" si="3"/>
        <v>6</v>
      </c>
      <c r="J37" s="59" t="s">
        <v>74</v>
      </c>
      <c r="K37" s="128">
        <f t="shared" si="4"/>
        <v>7</v>
      </c>
      <c r="L37" s="59" t="s">
        <v>74</v>
      </c>
      <c r="M37" s="128">
        <f t="shared" si="5"/>
        <v>8</v>
      </c>
      <c r="N37" s="59" t="s">
        <v>74</v>
      </c>
      <c r="O37" s="128">
        <f t="shared" si="6"/>
        <v>9</v>
      </c>
      <c r="P37" s="59" t="s">
        <v>133</v>
      </c>
      <c r="Q37" s="128">
        <f t="shared" si="7"/>
        <v>10</v>
      </c>
      <c r="R37" s="59" t="s">
        <v>85</v>
      </c>
      <c r="S37" s="128">
        <f t="shared" si="8"/>
        <v>20</v>
      </c>
      <c r="T37" s="59" t="s">
        <v>93</v>
      </c>
      <c r="U37" s="128">
        <f t="shared" si="9"/>
        <v>13</v>
      </c>
      <c r="V37" s="59" t="s">
        <v>89</v>
      </c>
      <c r="W37" s="128">
        <f t="shared" si="10"/>
        <v>12</v>
      </c>
      <c r="X37" s="59" t="s">
        <v>85</v>
      </c>
      <c r="Y37" s="128">
        <f t="shared" si="11"/>
        <v>20</v>
      </c>
      <c r="Z37" s="59" t="s">
        <v>89</v>
      </c>
      <c r="AA37" s="128">
        <f t="shared" si="12"/>
        <v>15</v>
      </c>
      <c r="AB37" s="59"/>
      <c r="AC37" s="128"/>
      <c r="AD37" s="59"/>
      <c r="AE37" s="128"/>
      <c r="AF37" s="59"/>
      <c r="AG37" s="128"/>
      <c r="AH37" s="59"/>
      <c r="AI37" s="128"/>
      <c r="AS37" s="166"/>
      <c r="AT37" s="165" t="str">
        <f>IFERROR(VLOOKUP(AS37,الاساسية!$G$2:$H$35,2,0),"")</f>
        <v/>
      </c>
      <c r="AU37" s="167"/>
      <c r="AV37" s="278" t="str">
        <f t="array" aca="1" ref="AV37" ca="1">IF(SUMPRODUCT(--(مواد=AS$29))&lt;ROWS($1:9),"",OFFSET(INDIRECT("R"&amp;SUBSTITUTE(SUBSTITUTE(SMALL(IF(مواد=AS$29,--(ROW(مواد)&amp;"."&amp;COLUMN(مواد)&amp;1)),ROWS($1:9))&amp;"#", "1#",), ".", "C"),),0,-1))</f>
        <v/>
      </c>
      <c r="AW37" s="279" t="str">
        <f t="array" aca="1" ref="AW37" ca="1">IF(AV37="","",INDEX(فصول,1,1,(SMALL(IF((مواد=AV37)*(OFFSET(مواد,0,1,,)=$AS$29),COLUMN(مواد)),COUNTIF(AV$29:AV37,AV37))-4+2)/2))</f>
        <v/>
      </c>
      <c r="AX37" s="298" t="str">
        <f ca="1">IF(AX$6=$AW37,INDEX($D$86:$AI$117,MATCH($AV37,INDIRECT($AW37),0),MATCH($AW37,عام!$D$2:$AH$2,0)+1),"")</f>
        <v/>
      </c>
      <c r="AY37" s="298" t="str">
        <f ca="1">IF(AY$6=$AW37,INDEX($D$86:$AI$117,MATCH($AV37,INDIRECT($AW37),0),MATCH($AW37,عام!$D$2:$AH$2,0)+1),"")</f>
        <v/>
      </c>
      <c r="AZ37" s="298" t="str">
        <f ca="1">IF(AZ$6=$AW37,INDEX($D$86:$AI$117,MATCH($AV37,INDIRECT($AW37),0),MATCH($AW37,عام!$D$2:$AH$2,0)+1),"")</f>
        <v/>
      </c>
      <c r="BA37" s="298" t="str">
        <f ca="1">IF(BA$6=$AW37,INDEX($D$86:$AI$117,MATCH($AV37,INDIRECT($AW37),0),MATCH($AW37,عام!$D$2:$AH$2,0)+1),"")</f>
        <v/>
      </c>
      <c r="BB37" s="298" t="str">
        <f ca="1">IF(BB$6=$AW37,INDEX($D$86:$AI$117,MATCH($AV37,INDIRECT($AW37),0),MATCH($AW37,عام!$D$2:$AH$2,0)+1),"")</f>
        <v/>
      </c>
      <c r="BC37" s="298" t="str">
        <f ca="1">IF(BC$6=$AW37,INDEX($D$86:$AI$117,MATCH($AV37,INDIRECT($AW37),0),MATCH($AW37,عام!$D$2:$AH$2,0)+1),"")</f>
        <v/>
      </c>
      <c r="BD37" s="298" t="str">
        <f ca="1">IF(BD$6=$AW37,INDEX($D$86:$AI$117,MATCH($AV37,INDIRECT($AW37),0),MATCH($AW37,عام!$D$2:$AH$2,0)+1),"")</f>
        <v/>
      </c>
      <c r="BE37" s="298" t="str">
        <f ca="1">IF(BE$6=$AW37,INDEX($D$86:$AI$117,MATCH($AV37,INDIRECT($AW37),0),MATCH($AW37,عام!$D$2:$AH$2,0)+1),"")</f>
        <v/>
      </c>
      <c r="BF37" s="298" t="str">
        <f ca="1">IF(BF$6=$AW37,INDEX($D$86:$AI$117,MATCH($AV37,INDIRECT($AW37),0),MATCH($AW37,عام!$D$2:$AH$2,0)+1),"")</f>
        <v/>
      </c>
      <c r="BG37" s="298" t="str">
        <f ca="1">IF(BG$6=$AW37,INDEX($D$86:$AI$117,MATCH($AV37,INDIRECT($AW37),0),MATCH($AW37,عام!$D$2:$AH$2,0)+1),"")</f>
        <v/>
      </c>
      <c r="BH37" s="298" t="str">
        <f ca="1">IF(BH$6=$AW37,INDEX($D$86:$AI$117,MATCH($AV37,INDIRECT($AW37),0),MATCH($AW37,عام!$D$2:$AH$2,0)+1),"")</f>
        <v/>
      </c>
      <c r="BI37" s="298" t="str">
        <f ca="1">IF(BI$6=$AW37,INDEX($D$86:$AI$117,MATCH($AV37,INDIRECT($AW37),0),MATCH($AW37,عام!$D$2:$AH$2,0)+1),"")</f>
        <v/>
      </c>
      <c r="BJ37" s="167"/>
      <c r="BK37" s="167"/>
      <c r="BL37" s="167"/>
      <c r="BM37" s="176"/>
      <c r="BN37" s="65"/>
      <c r="BO37" s="65"/>
      <c r="BP37" s="65"/>
      <c r="BQ37" s="65"/>
      <c r="BR37" s="65"/>
      <c r="BS37" s="65"/>
      <c r="BT37" s="65"/>
      <c r="BU37" s="65"/>
      <c r="BV37" s="65"/>
      <c r="BW37" s="65"/>
      <c r="BX37" s="65"/>
      <c r="BY37" s="65"/>
      <c r="BZ37" s="65"/>
      <c r="CA37" s="65"/>
      <c r="CB37" s="65"/>
      <c r="CC37" s="65"/>
      <c r="CD37" s="65"/>
    </row>
    <row r="38" spans="2:82" ht="51.75" thickTop="1" thickBot="1" x14ac:dyDescent="0.25">
      <c r="B38" s="308"/>
      <c r="C38" s="133" t="s">
        <v>73</v>
      </c>
      <c r="D38" s="59" t="s">
        <v>74</v>
      </c>
      <c r="E38" s="128">
        <f t="shared" si="1"/>
        <v>4</v>
      </c>
      <c r="F38" s="59" t="s">
        <v>87</v>
      </c>
      <c r="G38" s="128">
        <f t="shared" si="2"/>
        <v>14</v>
      </c>
      <c r="H38" s="59" t="s">
        <v>87</v>
      </c>
      <c r="I38" s="128">
        <f t="shared" si="3"/>
        <v>17</v>
      </c>
      <c r="J38" s="59" t="s">
        <v>85</v>
      </c>
      <c r="K38" s="128">
        <f t="shared" si="4"/>
        <v>7</v>
      </c>
      <c r="L38" s="59" t="s">
        <v>89</v>
      </c>
      <c r="M38" s="128">
        <f t="shared" si="5"/>
        <v>12</v>
      </c>
      <c r="N38" s="59" t="s">
        <v>133</v>
      </c>
      <c r="O38" s="128">
        <f t="shared" si="6"/>
        <v>9</v>
      </c>
      <c r="P38" s="59" t="s">
        <v>85</v>
      </c>
      <c r="Q38" s="128">
        <f t="shared" si="7"/>
        <v>20</v>
      </c>
      <c r="R38" s="59" t="s">
        <v>133</v>
      </c>
      <c r="S38" s="128">
        <f t="shared" si="8"/>
        <v>10</v>
      </c>
      <c r="T38" s="59" t="s">
        <v>67</v>
      </c>
      <c r="U38" s="128">
        <f t="shared" si="9"/>
        <v>18</v>
      </c>
      <c r="V38" s="59" t="s">
        <v>83</v>
      </c>
      <c r="W38" s="128">
        <f t="shared" si="10"/>
        <v>22</v>
      </c>
      <c r="X38" s="59" t="s">
        <v>133</v>
      </c>
      <c r="Y38" s="128">
        <f t="shared" si="11"/>
        <v>21</v>
      </c>
      <c r="Z38" s="59" t="s">
        <v>96</v>
      </c>
      <c r="AA38" s="128">
        <f t="shared" si="12"/>
        <v>13</v>
      </c>
      <c r="AB38" s="59"/>
      <c r="AC38" s="128"/>
      <c r="AD38" s="59"/>
      <c r="AE38" s="128"/>
      <c r="AF38" s="59"/>
      <c r="AG38" s="128"/>
      <c r="AH38" s="59"/>
      <c r="AI38" s="128"/>
      <c r="AS38" s="166"/>
      <c r="AT38" s="165" t="str">
        <f>IFERROR(VLOOKUP(AS38,الاساسية!$G$2:$H$35,2,0),"")</f>
        <v/>
      </c>
      <c r="AU38" s="167"/>
      <c r="AV38" s="278" t="str">
        <f t="array" aca="1" ref="AV38" ca="1">IF(SUMPRODUCT(--(مواد=AS$29))&lt;ROWS($1:10),"",OFFSET(INDIRECT("R"&amp;SUBSTITUTE(SUBSTITUTE(SMALL(IF(مواد=AS$29,--(ROW(مواد)&amp;"."&amp;COLUMN(مواد)&amp;1)),ROWS($1:10))&amp;"#", "1#",), ".", "C"),),0,-1))</f>
        <v/>
      </c>
      <c r="AW38" s="279" t="str">
        <f t="array" aca="1" ref="AW38" ca="1">IF(AV38="","",INDEX(فصول,1,1,(SMALL(IF((مواد=AV38)*(OFFSET(مواد,0,1,,)=$AS$29),COLUMN(مواد)),COUNTIF(AV$29:AV38,AV38))-4+2)/2))</f>
        <v/>
      </c>
      <c r="AX38" s="298" t="str">
        <f ca="1">IF(AX$6=$AW38,INDEX($D$86:$AI$117,MATCH($AV38,INDIRECT($AW38),0),MATCH($AW38,عام!$D$2:$AH$2,0)+1),"")</f>
        <v/>
      </c>
      <c r="AY38" s="298" t="str">
        <f ca="1">IF(AY$6=$AW38,INDEX($D$86:$AI$117,MATCH($AV38,INDIRECT($AW38),0),MATCH($AW38,عام!$D$2:$AH$2,0)+1),"")</f>
        <v/>
      </c>
      <c r="AZ38" s="298" t="str">
        <f ca="1">IF(AZ$6=$AW38,INDEX($D$86:$AI$117,MATCH($AV38,INDIRECT($AW38),0),MATCH($AW38,عام!$D$2:$AH$2,0)+1),"")</f>
        <v/>
      </c>
      <c r="BA38" s="298" t="str">
        <f ca="1">IF(BA$6=$AW38,INDEX($D$86:$AI$117,MATCH($AV38,INDIRECT($AW38),0),MATCH($AW38,عام!$D$2:$AH$2,0)+1),"")</f>
        <v/>
      </c>
      <c r="BB38" s="298" t="str">
        <f ca="1">IF(BB$6=$AW38,INDEX($D$86:$AI$117,MATCH($AV38,INDIRECT($AW38),0),MATCH($AW38,عام!$D$2:$AH$2,0)+1),"")</f>
        <v/>
      </c>
      <c r="BC38" s="298" t="str">
        <f ca="1">IF(BC$6=$AW38,INDEX($D$86:$AI$117,MATCH($AV38,INDIRECT($AW38),0),MATCH($AW38,عام!$D$2:$AH$2,0)+1),"")</f>
        <v/>
      </c>
      <c r="BD38" s="298" t="str">
        <f ca="1">IF(BD$6=$AW38,INDEX($D$86:$AI$117,MATCH($AV38,INDIRECT($AW38),0),MATCH($AW38,عام!$D$2:$AH$2,0)+1),"")</f>
        <v/>
      </c>
      <c r="BE38" s="298" t="str">
        <f ca="1">IF(BE$6=$AW38,INDEX($D$86:$AI$117,MATCH($AV38,INDIRECT($AW38),0),MATCH($AW38,عام!$D$2:$AH$2,0)+1),"")</f>
        <v/>
      </c>
      <c r="BF38" s="298" t="str">
        <f ca="1">IF(BF$6=$AW38,INDEX($D$86:$AI$117,MATCH($AV38,INDIRECT($AW38),0),MATCH($AW38,عام!$D$2:$AH$2,0)+1),"")</f>
        <v/>
      </c>
      <c r="BG38" s="298" t="str">
        <f ca="1">IF(BG$6=$AW38,INDEX($D$86:$AI$117,MATCH($AV38,INDIRECT($AW38),0),MATCH($AW38,عام!$D$2:$AH$2,0)+1),"")</f>
        <v/>
      </c>
      <c r="BH38" s="298" t="str">
        <f ca="1">IF(BH$6=$AW38,INDEX($D$86:$AI$117,MATCH($AV38,INDIRECT($AW38),0),MATCH($AW38,عام!$D$2:$AH$2,0)+1),"")</f>
        <v/>
      </c>
      <c r="BI38" s="298" t="str">
        <f ca="1">IF(BI$6=$AW38,INDEX($D$86:$AI$117,MATCH($AV38,INDIRECT($AW38),0),MATCH($AW38,عام!$D$2:$AH$2,0)+1),"")</f>
        <v/>
      </c>
      <c r="BJ38" s="167"/>
      <c r="BK38" s="167"/>
      <c r="BL38" s="167"/>
      <c r="BM38" s="176"/>
      <c r="BN38" s="65"/>
      <c r="BO38" s="65"/>
      <c r="BP38" s="65"/>
      <c r="BQ38" s="65"/>
      <c r="BR38" s="65"/>
      <c r="BS38" s="65"/>
      <c r="BT38" s="65"/>
      <c r="BU38" s="65"/>
      <c r="BV38" s="65"/>
      <c r="BW38" s="65"/>
      <c r="BX38" s="65"/>
      <c r="BY38" s="65"/>
      <c r="BZ38" s="65"/>
      <c r="CA38" s="65"/>
      <c r="CB38" s="65"/>
      <c r="CC38" s="65"/>
      <c r="CD38" s="65"/>
    </row>
    <row r="39" spans="2:82" ht="51.75" thickTop="1" thickBot="1" x14ac:dyDescent="0.25">
      <c r="B39" s="308"/>
      <c r="C39" s="133" t="s">
        <v>75</v>
      </c>
      <c r="D39" s="59" t="s">
        <v>89</v>
      </c>
      <c r="E39" s="128">
        <f t="shared" si="1"/>
        <v>1</v>
      </c>
      <c r="F39" s="59" t="s">
        <v>74</v>
      </c>
      <c r="G39" s="128">
        <f t="shared" si="2"/>
        <v>5</v>
      </c>
      <c r="H39" s="59" t="s">
        <v>67</v>
      </c>
      <c r="I39" s="128">
        <f t="shared" si="3"/>
        <v>19</v>
      </c>
      <c r="J39" s="59" t="s">
        <v>87</v>
      </c>
      <c r="K39" s="128">
        <f t="shared" si="4"/>
        <v>17</v>
      </c>
      <c r="L39" s="59" t="s">
        <v>133</v>
      </c>
      <c r="M39" s="128">
        <f t="shared" si="5"/>
        <v>8</v>
      </c>
      <c r="N39" s="59" t="s">
        <v>87</v>
      </c>
      <c r="O39" s="128">
        <f t="shared" si="6"/>
        <v>13</v>
      </c>
      <c r="P39" s="59" t="s">
        <v>67</v>
      </c>
      <c r="Q39" s="128">
        <f t="shared" si="7"/>
        <v>18</v>
      </c>
      <c r="R39" s="59" t="s">
        <v>74</v>
      </c>
      <c r="S39" s="128">
        <f t="shared" si="8"/>
        <v>11</v>
      </c>
      <c r="T39" s="59" t="s">
        <v>74</v>
      </c>
      <c r="U39" s="128">
        <f t="shared" si="9"/>
        <v>16</v>
      </c>
      <c r="V39" s="59" t="s">
        <v>85</v>
      </c>
      <c r="W39" s="128">
        <f t="shared" si="10"/>
        <v>20</v>
      </c>
      <c r="X39" s="59" t="s">
        <v>89</v>
      </c>
      <c r="Y39" s="128">
        <f t="shared" si="11"/>
        <v>15</v>
      </c>
      <c r="Z39" s="59" t="s">
        <v>133</v>
      </c>
      <c r="AA39" s="128">
        <f t="shared" si="12"/>
        <v>21</v>
      </c>
      <c r="AB39" s="59"/>
      <c r="AC39" s="128"/>
      <c r="AD39" s="59"/>
      <c r="AE39" s="128"/>
      <c r="AF39" s="59"/>
      <c r="AG39" s="128"/>
      <c r="AH39" s="59"/>
      <c r="AI39" s="128"/>
      <c r="AS39" s="170"/>
      <c r="AT39" s="165" t="str">
        <f>IFERROR(VLOOKUP(AS39,الاساسية!$G$2:$H$35,2,0),"")</f>
        <v/>
      </c>
      <c r="AU39" s="171"/>
      <c r="AV39" s="278" t="str">
        <f t="array" aca="1" ref="AV39" ca="1">IF(SUMPRODUCT(--(مواد=AS$29))&lt;ROWS($1:11),"",OFFSET(INDIRECT("R"&amp;SUBSTITUTE(SUBSTITUTE(SMALL(IF(مواد=AS$29,--(ROW(مواد)&amp;"."&amp;COLUMN(مواد)&amp;1)),ROWS($1:11))&amp;"#", "1#",), ".", "C"),),0,-1))</f>
        <v/>
      </c>
      <c r="AW39" s="279" t="str">
        <f t="array" aca="1" ref="AW39" ca="1">IF(AV39="","",INDEX(فصول,1,1,(SMALL(IF((مواد=AV39)*(OFFSET(مواد,0,1,,)=$AS$29),COLUMN(مواد)),COUNTIF(AV$29:AV39,AV39))-4+2)/2))</f>
        <v/>
      </c>
      <c r="AX39" s="298" t="str">
        <f ca="1">IF(AX$6=$AW39,INDEX($D$86:$AI$117,MATCH($AV39,INDIRECT($AW39),0),MATCH($AW39,عام!$D$2:$AH$2,0)+1),"")</f>
        <v/>
      </c>
      <c r="AY39" s="298" t="str">
        <f ca="1">IF(AY$6=$AW39,INDEX($D$86:$AI$117,MATCH($AV39,INDIRECT($AW39),0),MATCH($AW39,عام!$D$2:$AH$2,0)+1),"")</f>
        <v/>
      </c>
      <c r="AZ39" s="298" t="str">
        <f ca="1">IF(AZ$6=$AW39,INDEX($D$86:$AI$117,MATCH($AV39,INDIRECT($AW39),0),MATCH($AW39,عام!$D$2:$AH$2,0)+1),"")</f>
        <v/>
      </c>
      <c r="BA39" s="298" t="str">
        <f ca="1">IF(BA$6=$AW39,INDEX($D$86:$AI$117,MATCH($AV39,INDIRECT($AW39),0),MATCH($AW39,عام!$D$2:$AH$2,0)+1),"")</f>
        <v/>
      </c>
      <c r="BB39" s="298" t="str">
        <f ca="1">IF(BB$6=$AW39,INDEX($D$86:$AI$117,MATCH($AV39,INDIRECT($AW39),0),MATCH($AW39,عام!$D$2:$AH$2,0)+1),"")</f>
        <v/>
      </c>
      <c r="BC39" s="298" t="str">
        <f ca="1">IF(BC$6=$AW39,INDEX($D$86:$AI$117,MATCH($AV39,INDIRECT($AW39),0),MATCH($AW39,عام!$D$2:$AH$2,0)+1),"")</f>
        <v/>
      </c>
      <c r="BD39" s="298" t="str">
        <f ca="1">IF(BD$6=$AW39,INDEX($D$86:$AI$117,MATCH($AV39,INDIRECT($AW39),0),MATCH($AW39,عام!$D$2:$AH$2,0)+1),"")</f>
        <v/>
      </c>
      <c r="BE39" s="298" t="str">
        <f ca="1">IF(BE$6=$AW39,INDEX($D$86:$AI$117,MATCH($AV39,INDIRECT($AW39),0),MATCH($AW39,عام!$D$2:$AH$2,0)+1),"")</f>
        <v/>
      </c>
      <c r="BF39" s="298" t="str">
        <f ca="1">IF(BF$6=$AW39,INDEX($D$86:$AI$117,MATCH($AV39,INDIRECT($AW39),0),MATCH($AW39,عام!$D$2:$AH$2,0)+1),"")</f>
        <v/>
      </c>
      <c r="BG39" s="298" t="str">
        <f ca="1">IF(BG$6=$AW39,INDEX($D$86:$AI$117,MATCH($AV39,INDIRECT($AW39),0),MATCH($AW39,عام!$D$2:$AH$2,0)+1),"")</f>
        <v/>
      </c>
      <c r="BH39" s="298" t="str">
        <f ca="1">IF(BH$6=$AW39,INDEX($D$86:$AI$117,MATCH($AV39,INDIRECT($AW39),0),MATCH($AW39,عام!$D$2:$AH$2,0)+1),"")</f>
        <v/>
      </c>
      <c r="BI39" s="298" t="str">
        <f ca="1">IF(BI$6=$AW39,INDEX($D$86:$AI$117,MATCH($AV39,INDIRECT($AW39),0),MATCH($AW39,عام!$D$2:$AH$2,0)+1),"")</f>
        <v/>
      </c>
      <c r="BJ39" s="171"/>
      <c r="BK39" s="171"/>
      <c r="BL39" s="171"/>
      <c r="BM39" s="185"/>
      <c r="BN39" s="65"/>
      <c r="BO39" s="65"/>
      <c r="BP39" s="65"/>
      <c r="BQ39" s="65"/>
      <c r="BR39" s="65"/>
      <c r="BS39" s="65"/>
      <c r="BT39" s="65"/>
      <c r="BU39" s="65"/>
      <c r="BV39" s="65"/>
      <c r="BW39" s="65"/>
      <c r="BX39" s="65"/>
      <c r="BY39" s="65"/>
      <c r="BZ39" s="65"/>
      <c r="CA39" s="65"/>
      <c r="CB39" s="65"/>
      <c r="CC39" s="65"/>
      <c r="CD39" s="65"/>
    </row>
    <row r="40" spans="2:82" ht="51.75" thickTop="1" thickBot="1" x14ac:dyDescent="0.25">
      <c r="B40" s="308"/>
      <c r="C40" s="133" t="s">
        <v>77</v>
      </c>
      <c r="D40" s="59" t="s">
        <v>87</v>
      </c>
      <c r="E40" s="128">
        <f t="shared" si="1"/>
        <v>3</v>
      </c>
      <c r="F40" s="59" t="s">
        <v>133</v>
      </c>
      <c r="G40" s="128">
        <f t="shared" si="2"/>
        <v>5</v>
      </c>
      <c r="H40" s="59" t="s">
        <v>89</v>
      </c>
      <c r="I40" s="128">
        <f t="shared" si="3"/>
        <v>15</v>
      </c>
      <c r="J40" s="59" t="s">
        <v>67</v>
      </c>
      <c r="K40" s="128">
        <f t="shared" si="4"/>
        <v>19</v>
      </c>
      <c r="L40" s="59" t="s">
        <v>87</v>
      </c>
      <c r="M40" s="128">
        <f t="shared" si="5"/>
        <v>2</v>
      </c>
      <c r="N40" s="59" t="s">
        <v>89</v>
      </c>
      <c r="O40" s="128">
        <f t="shared" si="6"/>
        <v>2</v>
      </c>
      <c r="P40" s="59" t="s">
        <v>74</v>
      </c>
      <c r="Q40" s="128">
        <f t="shared" si="7"/>
        <v>16</v>
      </c>
      <c r="R40" s="59" t="s">
        <v>133</v>
      </c>
      <c r="S40" s="128">
        <f t="shared" si="8"/>
        <v>10</v>
      </c>
      <c r="T40" s="59" t="s">
        <v>83</v>
      </c>
      <c r="U40" s="128">
        <f t="shared" si="9"/>
        <v>22</v>
      </c>
      <c r="V40" s="59" t="s">
        <v>87</v>
      </c>
      <c r="W40" s="128">
        <f t="shared" si="10"/>
        <v>17</v>
      </c>
      <c r="X40" s="59" t="s">
        <v>87</v>
      </c>
      <c r="Y40" s="128">
        <f t="shared" si="11"/>
        <v>20</v>
      </c>
      <c r="Z40" s="59" t="s">
        <v>133</v>
      </c>
      <c r="AA40" s="128">
        <f t="shared" si="12"/>
        <v>21</v>
      </c>
      <c r="AB40" s="59"/>
      <c r="AC40" s="128"/>
      <c r="AD40" s="59"/>
      <c r="AE40" s="128"/>
      <c r="AF40" s="59"/>
      <c r="AG40" s="128"/>
      <c r="AH40" s="59"/>
      <c r="AI40" s="128"/>
      <c r="AS40" s="199">
        <v>4</v>
      </c>
      <c r="AT40" s="165" t="str">
        <f>IFERROR(VLOOKUP(AS40,الاساسية!$G$2:$H$35,2,0),"")</f>
        <v>معلم4</v>
      </c>
      <c r="AU40" s="174"/>
      <c r="AV40" s="278" t="str">
        <f t="array" aca="1" ref="AV40" ca="1">IF(SUMPRODUCT(--(مواد=AS$40))&lt;ROWS($1:1),"",OFFSET(INDIRECT("R"&amp;SUBSTITUTE(SUBSTITUTE(SMALL(IF(مواد=AS$40,--(ROW(مواد)&amp;"."&amp;COLUMN(مواد)&amp;1)),ROWS($1:1))&amp;"#", "1#",), ".", "C"),),0,-1))</f>
        <v>عربي</v>
      </c>
      <c r="AW40" s="279" t="str">
        <f t="array" aca="1" ref="AW40" ca="1">IF(AV40="","",INDEX(فصول,1,1,(SMALL(IF((مواد=AV40)*(OFFSET(مواد,0,1,,)=$AS$40),COLUMN(مواد)),COUNTIF(AV$40:AV40,AV40))-4+2)/2))</f>
        <v>الاول_أ</v>
      </c>
      <c r="AX40" s="298">
        <f ca="1">IF(AX$6=$AW40,INDEX($D$86:$AI$117,MATCH($AV40,INDIRECT($AW40),0),MATCH($AW40,عام!$D$2:$AH$2,0)+1),"")</f>
        <v>9</v>
      </c>
      <c r="AY40" s="298" t="str">
        <f ca="1">IF(AY$6=$AW40,INDEX($D$86:$AI$117,MATCH($AV40,INDIRECT($AW40),0),MATCH($AW40,عام!$D$2:$AH$2,0)+1),"")</f>
        <v/>
      </c>
      <c r="AZ40" s="298" t="str">
        <f ca="1">IF(AZ$6=$AW40,INDEX($D$86:$AI$117,MATCH($AV40,INDIRECT($AW40),0),MATCH($AW40,عام!$D$2:$AH$2,0)+1),"")</f>
        <v/>
      </c>
      <c r="BA40" s="298" t="str">
        <f ca="1">IF(BA$6=$AW40,INDEX($D$86:$AI$117,MATCH($AV40,INDIRECT($AW40),0),MATCH($AW40,عام!$D$2:$AH$2,0)+1),"")</f>
        <v/>
      </c>
      <c r="BB40" s="298" t="str">
        <f ca="1">IF(BB$6=$AW40,INDEX($D$86:$AI$117,MATCH($AV40,INDIRECT($AW40),0),MATCH($AW40,عام!$D$2:$AH$2,0)+1),"")</f>
        <v/>
      </c>
      <c r="BC40" s="298" t="str">
        <f ca="1">IF(BC$6=$AW40,INDEX($D$86:$AI$117,MATCH($AV40,INDIRECT($AW40),0),MATCH($AW40,عام!$D$2:$AH$2,0)+1),"")</f>
        <v/>
      </c>
      <c r="BD40" s="298" t="str">
        <f ca="1">IF(BD$6=$AW40,INDEX($D$86:$AI$117,MATCH($AV40,INDIRECT($AW40),0),MATCH($AW40,عام!$D$2:$AH$2,0)+1),"")</f>
        <v/>
      </c>
      <c r="BE40" s="298" t="str">
        <f ca="1">IF(BE$6=$AW40,INDEX($D$86:$AI$117,MATCH($AV40,INDIRECT($AW40),0),MATCH($AW40,عام!$D$2:$AH$2,0)+1),"")</f>
        <v/>
      </c>
      <c r="BF40" s="298" t="str">
        <f ca="1">IF(BF$6=$AW40,INDEX($D$86:$AI$117,MATCH($AV40,INDIRECT($AW40),0),MATCH($AW40,عام!$D$2:$AH$2,0)+1),"")</f>
        <v/>
      </c>
      <c r="BG40" s="298" t="str">
        <f ca="1">IF(BG$6=$AW40,INDEX($D$86:$AI$117,MATCH($AV40,INDIRECT($AW40),0),MATCH($AW40,عام!$D$2:$AH$2,0)+1),"")</f>
        <v/>
      </c>
      <c r="BH40" s="298" t="str">
        <f ca="1">IF(BH$6=$AW40,INDEX($D$86:$AI$117,MATCH($AV40,INDIRECT($AW40),0),MATCH($AW40,عام!$D$2:$AH$2,0)+1),"")</f>
        <v/>
      </c>
      <c r="BI40" s="298" t="str">
        <f ca="1">IF(BI$6=$AW40,INDEX($D$86:$AI$117,MATCH($AV40,INDIRECT($AW40),0),MATCH($AW40,عام!$D$2:$AH$2,0)+1),"")</f>
        <v/>
      </c>
      <c r="BJ40" s="174"/>
      <c r="BK40" s="174"/>
      <c r="BL40" s="174"/>
      <c r="BM40" s="186"/>
      <c r="BN40" s="65"/>
      <c r="BO40" s="65"/>
      <c r="BP40" s="65"/>
      <c r="BQ40" s="65"/>
      <c r="BR40" s="65"/>
      <c r="BS40" s="65"/>
      <c r="BT40" s="65"/>
      <c r="BU40" s="65"/>
      <c r="BV40" s="65"/>
      <c r="BW40" s="65"/>
      <c r="BX40" s="65"/>
      <c r="BY40" s="65"/>
      <c r="BZ40" s="65"/>
      <c r="CA40" s="65"/>
      <c r="CB40" s="65"/>
      <c r="CC40" s="65"/>
      <c r="CD40" s="65"/>
    </row>
    <row r="41" spans="2:82" ht="51.75" thickTop="1" thickBot="1" x14ac:dyDescent="0.25">
      <c r="B41" s="308"/>
      <c r="C41" s="139" t="s">
        <v>79</v>
      </c>
      <c r="D41" s="141" t="s">
        <v>85</v>
      </c>
      <c r="E41" s="128">
        <f t="shared" si="1"/>
        <v>2</v>
      </c>
      <c r="F41" s="141" t="s">
        <v>89</v>
      </c>
      <c r="G41" s="128">
        <f t="shared" si="2"/>
        <v>12</v>
      </c>
      <c r="H41" s="141" t="s">
        <v>133</v>
      </c>
      <c r="I41" s="128">
        <f t="shared" si="3"/>
        <v>6</v>
      </c>
      <c r="J41" s="141" t="s">
        <v>89</v>
      </c>
      <c r="K41" s="128">
        <f t="shared" si="4"/>
        <v>15</v>
      </c>
      <c r="L41" s="141" t="s">
        <v>67</v>
      </c>
      <c r="M41" s="128">
        <f t="shared" si="5"/>
        <v>1</v>
      </c>
      <c r="N41" s="141" t="s">
        <v>67</v>
      </c>
      <c r="O41" s="128">
        <f t="shared" si="6"/>
        <v>17</v>
      </c>
      <c r="P41" s="141" t="s">
        <v>83</v>
      </c>
      <c r="Q41" s="128">
        <f t="shared" si="7"/>
        <v>22</v>
      </c>
      <c r="R41" s="141" t="s">
        <v>87</v>
      </c>
      <c r="S41" s="128">
        <f t="shared" si="8"/>
        <v>9</v>
      </c>
      <c r="T41" s="141" t="s">
        <v>87</v>
      </c>
      <c r="U41" s="128">
        <f t="shared" si="9"/>
        <v>8</v>
      </c>
      <c r="V41" s="141" t="s">
        <v>133</v>
      </c>
      <c r="W41" s="128">
        <f t="shared" si="10"/>
        <v>14</v>
      </c>
      <c r="X41" s="141" t="s">
        <v>133</v>
      </c>
      <c r="Y41" s="128">
        <f t="shared" si="11"/>
        <v>21</v>
      </c>
      <c r="Z41" s="141" t="s">
        <v>83</v>
      </c>
      <c r="AA41" s="128">
        <f t="shared" si="12"/>
        <v>22</v>
      </c>
      <c r="AB41" s="141"/>
      <c r="AC41" s="128"/>
      <c r="AD41" s="141"/>
      <c r="AE41" s="128"/>
      <c r="AF41" s="141"/>
      <c r="AG41" s="128"/>
      <c r="AH41" s="141"/>
      <c r="AI41" s="128"/>
      <c r="AS41" s="175"/>
      <c r="AT41" s="165" t="str">
        <f>IFERROR(VLOOKUP(AS41,الاساسية!$G$2:$H$35,2,0),"")</f>
        <v/>
      </c>
      <c r="AU41" s="167"/>
      <c r="AV41" s="278" t="str">
        <f t="array" aca="1" ref="AV41" ca="1">IF(SUMPRODUCT(--(مواد=AS$40))&lt;ROWS($1:2),"",OFFSET(INDIRECT("R"&amp;SUBSTITUTE(SUBSTITUTE(SMALL(IF(مواد=AS$40,--(ROW(مواد)&amp;"."&amp;COLUMN(مواد)&amp;1)),ROWS($1:2))&amp;"#", "1#",), ".", "C"),),0,-1))</f>
        <v xml:space="preserve">رياضيات </v>
      </c>
      <c r="AW41" s="279" t="str">
        <f t="array" aca="1" ref="AW41" ca="1">IF(AV41="","",INDEX(فصول,1,1,(SMALL(IF((مواد=AV41)*(OFFSET(مواد,0,1,,)=$AS$40),COLUMN(مواد)),COUNTIF(AV$40:AV41,AV41))-4+2)/2))</f>
        <v>الاول_أ</v>
      </c>
      <c r="AX41" s="298">
        <f ca="1">IF(AX$6=$AW41,INDEX($D$86:$AI$117,MATCH($AV41,INDIRECT($AW41),0),MATCH($AW41,عام!$D$2:$AH$2,0)+1),"")</f>
        <v>6</v>
      </c>
      <c r="AY41" s="298" t="str">
        <f ca="1">IF(AY$6=$AW41,INDEX($D$86:$AI$117,MATCH($AV41,INDIRECT($AW41),0),MATCH($AW41,عام!$D$2:$AH$2,0)+1),"")</f>
        <v/>
      </c>
      <c r="AZ41" s="298" t="str">
        <f ca="1">IF(AZ$6=$AW41,INDEX($D$86:$AI$117,MATCH($AV41,INDIRECT($AW41),0),MATCH($AW41,عام!$D$2:$AH$2,0)+1),"")</f>
        <v/>
      </c>
      <c r="BA41" s="298" t="str">
        <f ca="1">IF(BA$6=$AW41,INDEX($D$86:$AI$117,MATCH($AV41,INDIRECT($AW41),0),MATCH($AW41,عام!$D$2:$AH$2,0)+1),"")</f>
        <v/>
      </c>
      <c r="BB41" s="298" t="str">
        <f ca="1">IF(BB$6=$AW41,INDEX($D$86:$AI$117,MATCH($AV41,INDIRECT($AW41),0),MATCH($AW41,عام!$D$2:$AH$2,0)+1),"")</f>
        <v/>
      </c>
      <c r="BC41" s="298" t="str">
        <f ca="1">IF(BC$6=$AW41,INDEX($D$86:$AI$117,MATCH($AV41,INDIRECT($AW41),0),MATCH($AW41,عام!$D$2:$AH$2,0)+1),"")</f>
        <v/>
      </c>
      <c r="BD41" s="298" t="str">
        <f ca="1">IF(BD$6=$AW41,INDEX($D$86:$AI$117,MATCH($AV41,INDIRECT($AW41),0),MATCH($AW41,عام!$D$2:$AH$2,0)+1),"")</f>
        <v/>
      </c>
      <c r="BE41" s="298" t="str">
        <f ca="1">IF(BE$6=$AW41,INDEX($D$86:$AI$117,MATCH($AV41,INDIRECT($AW41),0),MATCH($AW41,عام!$D$2:$AH$2,0)+1),"")</f>
        <v/>
      </c>
      <c r="BF41" s="298" t="str">
        <f ca="1">IF(BF$6=$AW41,INDEX($D$86:$AI$117,MATCH($AV41,INDIRECT($AW41),0),MATCH($AW41,عام!$D$2:$AH$2,0)+1),"")</f>
        <v/>
      </c>
      <c r="BG41" s="298" t="str">
        <f ca="1">IF(BG$6=$AW41,INDEX($D$86:$AI$117,MATCH($AV41,INDIRECT($AW41),0),MATCH($AW41,عام!$D$2:$AH$2,0)+1),"")</f>
        <v/>
      </c>
      <c r="BH41" s="298" t="str">
        <f ca="1">IF(BH$6=$AW41,INDEX($D$86:$AI$117,MATCH($AV41,INDIRECT($AW41),0),MATCH($AW41,عام!$D$2:$AH$2,0)+1),"")</f>
        <v/>
      </c>
      <c r="BI41" s="298" t="str">
        <f ca="1">IF(BI$6=$AW41,INDEX($D$86:$AI$117,MATCH($AV41,INDIRECT($AW41),0),MATCH($AW41,عام!$D$2:$AH$2,0)+1),"")</f>
        <v/>
      </c>
      <c r="BJ41" s="167"/>
      <c r="BK41" s="167"/>
      <c r="BL41" s="167"/>
      <c r="BM41" s="176"/>
      <c r="BN41" s="65"/>
      <c r="BO41" s="65"/>
      <c r="BP41" s="65"/>
      <c r="BQ41" s="65"/>
      <c r="BR41" s="65"/>
      <c r="BS41" s="65"/>
      <c r="BT41" s="65"/>
      <c r="BU41" s="65"/>
      <c r="BV41" s="65"/>
      <c r="BW41" s="65"/>
      <c r="BX41" s="65"/>
      <c r="BY41" s="65"/>
      <c r="BZ41" s="65"/>
      <c r="CA41" s="65"/>
      <c r="CB41" s="65"/>
      <c r="CC41" s="65"/>
      <c r="CD41" s="65"/>
    </row>
    <row r="42" spans="2:82" ht="51.75" thickTop="1" thickBot="1" x14ac:dyDescent="0.25">
      <c r="B42" s="134"/>
      <c r="C42" s="142" t="s">
        <v>82</v>
      </c>
      <c r="D42" s="143"/>
      <c r="E42" s="128" t="s">
        <v>138</v>
      </c>
      <c r="F42" s="143"/>
      <c r="G42" s="128" t="s">
        <v>138</v>
      </c>
      <c r="H42" s="143"/>
      <c r="I42" s="128" t="s">
        <v>138</v>
      </c>
      <c r="J42" s="143"/>
      <c r="K42" s="128" t="s">
        <v>138</v>
      </c>
      <c r="L42" s="143"/>
      <c r="M42" s="128" t="s">
        <v>138</v>
      </c>
      <c r="N42" s="143"/>
      <c r="O42" s="128" t="s">
        <v>138</v>
      </c>
      <c r="P42" s="143"/>
      <c r="Q42" s="128" t="s">
        <v>138</v>
      </c>
      <c r="R42" s="143"/>
      <c r="S42" s="128" t="s">
        <v>138</v>
      </c>
      <c r="T42" s="143"/>
      <c r="U42" s="128" t="s">
        <v>138</v>
      </c>
      <c r="V42" s="143"/>
      <c r="W42" s="128" t="s">
        <v>138</v>
      </c>
      <c r="X42" s="143"/>
      <c r="Y42" s="128" t="s">
        <v>138</v>
      </c>
      <c r="Z42" s="143" t="s">
        <v>87</v>
      </c>
      <c r="AA42" s="128">
        <f t="shared" si="12"/>
        <v>20</v>
      </c>
      <c r="AB42" s="143"/>
      <c r="AC42" s="128"/>
      <c r="AD42" s="143"/>
      <c r="AE42" s="128"/>
      <c r="AF42" s="143"/>
      <c r="AG42" s="128"/>
      <c r="AH42" s="143"/>
      <c r="AI42" s="128"/>
      <c r="AS42" s="175"/>
      <c r="AT42" s="165" t="str">
        <f>IFERROR(VLOOKUP(AS42,الاساسية!$G$2:$H$35,2,0),"")</f>
        <v/>
      </c>
      <c r="AU42" s="167"/>
      <c r="AV42" s="278" t="str">
        <f t="array" aca="1" ref="AV42" ca="1">IF(SUMPRODUCT(--(مواد=AS$40))&lt;ROWS($1:3),"",OFFSET(INDIRECT("R"&amp;SUBSTITUTE(SUBSTITUTE(SMALL(IF(مواد=AS$40,--(ROW(مواد)&amp;"."&amp;COLUMN(مواد)&amp;1)),ROWS($1:3))&amp;"#", "1#",), ".", "C"),),0,-1))</f>
        <v>رياضة</v>
      </c>
      <c r="AW42" s="279" t="str">
        <f t="array" aca="1" ref="AW42" ca="1">IF(AV42="","",INDEX(فصول,1,1,(SMALL(IF((مواد=AV42)*(OFFSET(مواد,0,1,,)=$AS$40),COLUMN(مواد)),COUNTIF(AV$40:AV42,AV42))-4+2)/2))</f>
        <v>الاول_أ</v>
      </c>
      <c r="AX42" s="298">
        <f ca="1">IF(AX$6=$AW42,INDEX($D$86:$AI$117,MATCH($AV42,INDIRECT($AW42),0),MATCH($AW42,عام!$D$2:$AH$2,0)+1),"")</f>
        <v>2</v>
      </c>
      <c r="AY42" s="298" t="str">
        <f ca="1">IF(AY$6=$AW42,INDEX($D$86:$AI$117,MATCH($AV42,INDIRECT($AW42),0),MATCH($AW42,عام!$D$2:$AH$2,0)+1),"")</f>
        <v/>
      </c>
      <c r="AZ42" s="298" t="str">
        <f ca="1">IF(AZ$6=$AW42,INDEX($D$86:$AI$117,MATCH($AV42,INDIRECT($AW42),0),MATCH($AW42,عام!$D$2:$AH$2,0)+1),"")</f>
        <v/>
      </c>
      <c r="BA42" s="298" t="str">
        <f ca="1">IF(BA$6=$AW42,INDEX($D$86:$AI$117,MATCH($AV42,INDIRECT($AW42),0),MATCH($AW42,عام!$D$2:$AH$2,0)+1),"")</f>
        <v/>
      </c>
      <c r="BB42" s="298" t="str">
        <f ca="1">IF(BB$6=$AW42,INDEX($D$86:$AI$117,MATCH($AV42,INDIRECT($AW42),0),MATCH($AW42,عام!$D$2:$AH$2,0)+1),"")</f>
        <v/>
      </c>
      <c r="BC42" s="298" t="str">
        <f ca="1">IF(BC$6=$AW42,INDEX($D$86:$AI$117,MATCH($AV42,INDIRECT($AW42),0),MATCH($AW42,عام!$D$2:$AH$2,0)+1),"")</f>
        <v/>
      </c>
      <c r="BD42" s="298" t="str">
        <f ca="1">IF(BD$6=$AW42,INDEX($D$86:$AI$117,MATCH($AV42,INDIRECT($AW42),0),MATCH($AW42,عام!$D$2:$AH$2,0)+1),"")</f>
        <v/>
      </c>
      <c r="BE42" s="298" t="str">
        <f ca="1">IF(BE$6=$AW42,INDEX($D$86:$AI$117,MATCH($AV42,INDIRECT($AW42),0),MATCH($AW42,عام!$D$2:$AH$2,0)+1),"")</f>
        <v/>
      </c>
      <c r="BF42" s="298" t="str">
        <f ca="1">IF(BF$6=$AW42,INDEX($D$86:$AI$117,MATCH($AV42,INDIRECT($AW42),0),MATCH($AW42,عام!$D$2:$AH$2,0)+1),"")</f>
        <v/>
      </c>
      <c r="BG42" s="298" t="str">
        <f ca="1">IF(BG$6=$AW42,INDEX($D$86:$AI$117,MATCH($AV42,INDIRECT($AW42),0),MATCH($AW42,عام!$D$2:$AH$2,0)+1),"")</f>
        <v/>
      </c>
      <c r="BH42" s="298" t="str">
        <f ca="1">IF(BH$6=$AW42,INDEX($D$86:$AI$117,MATCH($AV42,INDIRECT($AW42),0),MATCH($AW42,عام!$D$2:$AH$2,0)+1),"")</f>
        <v/>
      </c>
      <c r="BI42" s="298" t="str">
        <f ca="1">IF(BI$6=$AW42,INDEX($D$86:$AI$117,MATCH($AV42,INDIRECT($AW42),0),MATCH($AW42,عام!$D$2:$AH$2,0)+1),"")</f>
        <v/>
      </c>
      <c r="BJ42" s="167"/>
      <c r="BK42" s="167"/>
      <c r="BL42" s="167"/>
      <c r="BM42" s="176"/>
      <c r="BN42" s="65"/>
      <c r="BO42" s="65"/>
      <c r="BP42" s="65"/>
      <c r="BQ42" s="65"/>
      <c r="BR42" s="65"/>
      <c r="BS42" s="65"/>
      <c r="BT42" s="65"/>
      <c r="BU42" s="65"/>
      <c r="BV42" s="65"/>
      <c r="BW42" s="65"/>
      <c r="BX42" s="65"/>
      <c r="BY42" s="65"/>
      <c r="BZ42" s="65"/>
      <c r="CA42" s="65"/>
      <c r="CB42" s="65"/>
      <c r="CC42" s="65"/>
      <c r="CD42" s="65"/>
    </row>
    <row r="43" spans="2:82" ht="51.75" thickTop="1" thickBot="1" x14ac:dyDescent="0.25">
      <c r="B43" s="138"/>
      <c r="C43" s="144"/>
      <c r="D43" s="145"/>
      <c r="E43" s="146"/>
      <c r="F43" s="145"/>
      <c r="G43" s="146"/>
      <c r="H43" s="145"/>
      <c r="I43" s="146"/>
      <c r="J43" s="145"/>
      <c r="K43" s="146"/>
      <c r="L43" s="145"/>
      <c r="M43" s="146"/>
      <c r="N43" s="145"/>
      <c r="O43" s="146"/>
      <c r="P43" s="145"/>
      <c r="Q43" s="146"/>
      <c r="R43" s="145"/>
      <c r="S43" s="146"/>
      <c r="T43" s="145"/>
      <c r="U43" s="146"/>
      <c r="V43" s="145"/>
      <c r="W43" s="146"/>
      <c r="X43" s="146"/>
      <c r="Y43" s="146"/>
      <c r="Z43" s="146"/>
      <c r="AA43" s="146"/>
      <c r="AB43" s="146"/>
      <c r="AC43" s="146"/>
      <c r="AD43" s="146"/>
      <c r="AE43" s="146"/>
      <c r="AF43" s="145"/>
      <c r="AG43" s="146"/>
      <c r="AH43" s="145"/>
      <c r="AI43" s="146"/>
      <c r="AS43" s="175"/>
      <c r="AT43" s="165" t="str">
        <f>IFERROR(VLOOKUP(AS43,الاساسية!$G$2:$H$35,2,0),"")</f>
        <v/>
      </c>
      <c r="AU43" s="167"/>
      <c r="AV43" s="278" t="str">
        <f t="array" aca="1" ref="AV43" ca="1">IF(SUMPRODUCT(--(مواد=AS$40))&lt;ROWS($1:4),"",OFFSET(INDIRECT("R"&amp;SUBSTITUTE(SUBSTITUTE(SMALL(IF(مواد=AS$40,--(ROW(مواد)&amp;"."&amp;COLUMN(مواد)&amp;1)),ROWS($1:4))&amp;"#", "1#",), ".", "C"),),0,-1))</f>
        <v/>
      </c>
      <c r="AW43" s="279" t="str">
        <f t="array" aca="1" ref="AW43" ca="1">IF(AV43="","",INDEX(فصول,1,1,(SMALL(IF((مواد=AV43)*(OFFSET(مواد,0,1,,)=$AS$40),COLUMN(مواد)),COUNTIF(AV$40:AV43,AV43))-4+2)/2))</f>
        <v/>
      </c>
      <c r="AX43" s="298" t="str">
        <f ca="1">IF(AX$6=$AW43,INDEX($D$86:$AI$117,MATCH($AV43,INDIRECT($AW43),0),MATCH($AW43,عام!$D$2:$AH$2,0)+1),"")</f>
        <v/>
      </c>
      <c r="AY43" s="298" t="str">
        <f ca="1">IF(AY$6=$AW43,INDEX($D$86:$AI$117,MATCH($AV43,INDIRECT($AW43),0),MATCH($AW43,عام!$D$2:$AH$2,0)+1),"")</f>
        <v/>
      </c>
      <c r="AZ43" s="298" t="str">
        <f ca="1">IF(AZ$6=$AW43,INDEX($D$86:$AI$117,MATCH($AV43,INDIRECT($AW43),0),MATCH($AW43,عام!$D$2:$AH$2,0)+1),"")</f>
        <v/>
      </c>
      <c r="BA43" s="298" t="str">
        <f ca="1">IF(BA$6=$AW43,INDEX($D$86:$AI$117,MATCH($AV43,INDIRECT($AW43),0),MATCH($AW43,عام!$D$2:$AH$2,0)+1),"")</f>
        <v/>
      </c>
      <c r="BB43" s="298" t="str">
        <f ca="1">IF(BB$6=$AW43,INDEX($D$86:$AI$117,MATCH($AV43,INDIRECT($AW43),0),MATCH($AW43,عام!$D$2:$AH$2,0)+1),"")</f>
        <v/>
      </c>
      <c r="BC43" s="298" t="str">
        <f ca="1">IF(BC$6=$AW43,INDEX($D$86:$AI$117,MATCH($AV43,INDIRECT($AW43),0),MATCH($AW43,عام!$D$2:$AH$2,0)+1),"")</f>
        <v/>
      </c>
      <c r="BD43" s="298" t="str">
        <f ca="1">IF(BD$6=$AW43,INDEX($D$86:$AI$117,MATCH($AV43,INDIRECT($AW43),0),MATCH($AW43,عام!$D$2:$AH$2,0)+1),"")</f>
        <v/>
      </c>
      <c r="BE43" s="298" t="str">
        <f ca="1">IF(BE$6=$AW43,INDEX($D$86:$AI$117,MATCH($AV43,INDIRECT($AW43),0),MATCH($AW43,عام!$D$2:$AH$2,0)+1),"")</f>
        <v/>
      </c>
      <c r="BF43" s="298" t="str">
        <f ca="1">IF(BF$6=$AW43,INDEX($D$86:$AI$117,MATCH($AV43,INDIRECT($AW43),0),MATCH($AW43,عام!$D$2:$AH$2,0)+1),"")</f>
        <v/>
      </c>
      <c r="BG43" s="298" t="str">
        <f ca="1">IF(BG$6=$AW43,INDEX($D$86:$AI$117,MATCH($AV43,INDIRECT($AW43),0),MATCH($AW43,عام!$D$2:$AH$2,0)+1),"")</f>
        <v/>
      </c>
      <c r="BH43" s="298" t="str">
        <f ca="1">IF(BH$6=$AW43,INDEX($D$86:$AI$117,MATCH($AV43,INDIRECT($AW43),0),MATCH($AW43,عام!$D$2:$AH$2,0)+1),"")</f>
        <v/>
      </c>
      <c r="BI43" s="298" t="str">
        <f ca="1">IF(BI$6=$AW43,INDEX($D$86:$AI$117,MATCH($AV43,INDIRECT($AW43),0),MATCH($AW43,عام!$D$2:$AH$2,0)+1),"")</f>
        <v/>
      </c>
      <c r="BJ43" s="167"/>
      <c r="BK43" s="167"/>
      <c r="BL43" s="167"/>
      <c r="BM43" s="176"/>
      <c r="BN43" s="65"/>
      <c r="BO43" s="65"/>
      <c r="BP43" s="65"/>
      <c r="BQ43" s="65"/>
      <c r="BR43" s="65"/>
      <c r="BS43" s="65"/>
      <c r="BT43" s="65"/>
      <c r="BU43" s="65"/>
      <c r="BV43" s="65"/>
      <c r="BW43" s="65"/>
      <c r="BX43" s="65"/>
      <c r="BY43" s="65"/>
      <c r="BZ43" s="65"/>
      <c r="CA43" s="65"/>
      <c r="CB43" s="65"/>
      <c r="CC43" s="65"/>
      <c r="CD43" s="65"/>
    </row>
    <row r="44" spans="2:82" ht="51.75" thickTop="1" thickBot="1" x14ac:dyDescent="0.25">
      <c r="B44" s="138"/>
      <c r="C44" s="144"/>
      <c r="D44" s="147"/>
      <c r="E44" s="148"/>
      <c r="F44" s="147"/>
      <c r="G44" s="148"/>
      <c r="H44" s="147"/>
      <c r="I44" s="148"/>
      <c r="J44" s="147"/>
      <c r="K44" s="148"/>
      <c r="L44" s="147"/>
      <c r="M44" s="148"/>
      <c r="N44" s="147"/>
      <c r="O44" s="148"/>
      <c r="P44" s="147"/>
      <c r="Q44" s="148"/>
      <c r="R44" s="147"/>
      <c r="S44" s="148"/>
      <c r="T44" s="147"/>
      <c r="U44" s="148"/>
      <c r="V44" s="147"/>
      <c r="W44" s="148"/>
      <c r="X44" s="148"/>
      <c r="Y44" s="148"/>
      <c r="Z44" s="148"/>
      <c r="AA44" s="148"/>
      <c r="AB44" s="148"/>
      <c r="AC44" s="148"/>
      <c r="AD44" s="148"/>
      <c r="AE44" s="148"/>
      <c r="AF44" s="147"/>
      <c r="AG44" s="148"/>
      <c r="AH44" s="147"/>
      <c r="AI44" s="148"/>
      <c r="AS44" s="175"/>
      <c r="AT44" s="165" t="str">
        <f>IFERROR(VLOOKUP(AS44,الاساسية!$G$2:$H$35,2,0),"")</f>
        <v/>
      </c>
      <c r="AU44" s="167"/>
      <c r="AV44" s="278" t="str">
        <f t="array" aca="1" ref="AV44" ca="1">IF(SUMPRODUCT(--(مواد=AS$40))&lt;ROWS($1:5),"",OFFSET(INDIRECT("R"&amp;SUBSTITUTE(SUBSTITUTE(SMALL(IF(مواد=AS$40,--(ROW(مواد)&amp;"."&amp;COLUMN(مواد)&amp;1)),ROWS($1:5))&amp;"#", "1#",), ".", "C"),),0,-1))</f>
        <v/>
      </c>
      <c r="AW44" s="279" t="str">
        <f t="array" aca="1" ref="AW44" ca="1">IF(AV44="","",INDEX(فصول,1,1,(SMALL(IF((مواد=AV44)*(OFFSET(مواد,0,1,,)=$AS$40),COLUMN(مواد)),COUNTIF(AV$40:AV44,AV44))-4+2)/2))</f>
        <v/>
      </c>
      <c r="AX44" s="298" t="str">
        <f ca="1">IF(AX$6=$AW44,INDEX($D$86:$AI$117,MATCH($AV44,INDIRECT($AW44),0),MATCH($AW44,عام!$D$2:$AH$2,0)+1),"")</f>
        <v/>
      </c>
      <c r="AY44" s="298" t="str">
        <f ca="1">IF(AY$6=$AW44,INDEX($D$86:$AI$117,MATCH($AV44,INDIRECT($AW44),0),MATCH($AW44,عام!$D$2:$AH$2,0)+1),"")</f>
        <v/>
      </c>
      <c r="AZ44" s="298" t="str">
        <f ca="1">IF(AZ$6=$AW44,INDEX($D$86:$AI$117,MATCH($AV44,INDIRECT($AW44),0),MATCH($AW44,عام!$D$2:$AH$2,0)+1),"")</f>
        <v/>
      </c>
      <c r="BA44" s="298" t="str">
        <f ca="1">IF(BA$6=$AW44,INDEX($D$86:$AI$117,MATCH($AV44,INDIRECT($AW44),0),MATCH($AW44,عام!$D$2:$AH$2,0)+1),"")</f>
        <v/>
      </c>
      <c r="BB44" s="298" t="str">
        <f ca="1">IF(BB$6=$AW44,INDEX($D$86:$AI$117,MATCH($AV44,INDIRECT($AW44),0),MATCH($AW44,عام!$D$2:$AH$2,0)+1),"")</f>
        <v/>
      </c>
      <c r="BC44" s="298" t="str">
        <f ca="1">IF(BC$6=$AW44,INDEX($D$86:$AI$117,MATCH($AV44,INDIRECT($AW44),0),MATCH($AW44,عام!$D$2:$AH$2,0)+1),"")</f>
        <v/>
      </c>
      <c r="BD44" s="298" t="str">
        <f ca="1">IF(BD$6=$AW44,INDEX($D$86:$AI$117,MATCH($AV44,INDIRECT($AW44),0),MATCH($AW44,عام!$D$2:$AH$2,0)+1),"")</f>
        <v/>
      </c>
      <c r="BE44" s="298" t="str">
        <f ca="1">IF(BE$6=$AW44,INDEX($D$86:$AI$117,MATCH($AV44,INDIRECT($AW44),0),MATCH($AW44,عام!$D$2:$AH$2,0)+1),"")</f>
        <v/>
      </c>
      <c r="BF44" s="298" t="str">
        <f ca="1">IF(BF$6=$AW44,INDEX($D$86:$AI$117,MATCH($AV44,INDIRECT($AW44),0),MATCH($AW44,عام!$D$2:$AH$2,0)+1),"")</f>
        <v/>
      </c>
      <c r="BG44" s="298" t="str">
        <f ca="1">IF(BG$6=$AW44,INDEX($D$86:$AI$117,MATCH($AV44,INDIRECT($AW44),0),MATCH($AW44,عام!$D$2:$AH$2,0)+1),"")</f>
        <v/>
      </c>
      <c r="BH44" s="298" t="str">
        <f ca="1">IF(BH$6=$AW44,INDEX($D$86:$AI$117,MATCH($AV44,INDIRECT($AW44),0),MATCH($AW44,عام!$D$2:$AH$2,0)+1),"")</f>
        <v/>
      </c>
      <c r="BI44" s="298" t="str">
        <f ca="1">IF(BI$6=$AW44,INDEX($D$86:$AI$117,MATCH($AV44,INDIRECT($AW44),0),MATCH($AW44,عام!$D$2:$AH$2,0)+1),"")</f>
        <v/>
      </c>
      <c r="BJ44" s="167"/>
      <c r="BK44" s="167"/>
      <c r="BL44" s="167"/>
      <c r="BM44" s="176"/>
      <c r="BN44" s="65"/>
      <c r="BO44" s="65"/>
      <c r="BP44" s="65"/>
      <c r="BQ44" s="65"/>
      <c r="BR44" s="65"/>
      <c r="BS44" s="65"/>
      <c r="BT44" s="65"/>
      <c r="BU44" s="65"/>
      <c r="BV44" s="65"/>
      <c r="BW44" s="65"/>
      <c r="BX44" s="65"/>
      <c r="BY44" s="65"/>
      <c r="BZ44" s="65"/>
      <c r="CA44" s="65"/>
      <c r="CB44" s="65"/>
      <c r="CC44" s="65"/>
      <c r="CD44" s="65"/>
    </row>
    <row r="45" spans="2:82" ht="51.75" thickTop="1" thickBot="1" x14ac:dyDescent="0.25">
      <c r="B45" s="138"/>
      <c r="C45" s="144"/>
      <c r="D45" s="147"/>
      <c r="E45" s="148"/>
      <c r="F45" s="147"/>
      <c r="G45" s="148"/>
      <c r="H45" s="147"/>
      <c r="I45" s="148"/>
      <c r="J45" s="147"/>
      <c r="K45" s="148"/>
      <c r="L45" s="147"/>
      <c r="M45" s="148"/>
      <c r="N45" s="147"/>
      <c r="O45" s="148"/>
      <c r="P45" s="147"/>
      <c r="Q45" s="148"/>
      <c r="R45" s="147"/>
      <c r="S45" s="148"/>
      <c r="T45" s="147"/>
      <c r="U45" s="148"/>
      <c r="V45" s="147"/>
      <c r="W45" s="148"/>
      <c r="X45" s="148"/>
      <c r="Y45" s="148"/>
      <c r="Z45" s="148"/>
      <c r="AA45" s="148"/>
      <c r="AB45" s="148"/>
      <c r="AC45" s="148"/>
      <c r="AD45" s="148"/>
      <c r="AE45" s="148"/>
      <c r="AF45" s="147"/>
      <c r="AG45" s="148"/>
      <c r="AH45" s="147"/>
      <c r="AI45" s="148"/>
      <c r="AS45" s="177"/>
      <c r="AT45" s="165" t="str">
        <f>IFERROR(VLOOKUP(AS45,الاساسية!$G$2:$H$35,2,0),"")</f>
        <v/>
      </c>
      <c r="AU45" s="167"/>
      <c r="AV45" s="278" t="str">
        <f t="array" aca="1" ref="AV45" ca="1">IF(SUMPRODUCT(--(مواد=AS$40))&lt;ROWS($1:6),"",OFFSET(INDIRECT("R"&amp;SUBSTITUTE(SUBSTITUTE(SMALL(IF(مواد=AS$40,--(ROW(مواد)&amp;"."&amp;COLUMN(مواد)&amp;1)),ROWS($1:6))&amp;"#", "1#",), ".", "C"),),0,-1))</f>
        <v/>
      </c>
      <c r="AW45" s="279" t="str">
        <f t="array" aca="1" ref="AW45" ca="1">IF(AV45="","",INDEX(فصول,1,1,(SMALL(IF((مواد=AV45)*(OFFSET(مواد,0,1,,)=$AS$40),COLUMN(مواد)),COUNTIF(AV$40:AV45,AV45))-4+2)/2))</f>
        <v/>
      </c>
      <c r="AX45" s="298" t="str">
        <f ca="1">IF(AX$6=$AW45,INDEX($D$86:$AI$117,MATCH($AV45,INDIRECT($AW45),0),MATCH($AW45,عام!$D$2:$AH$2,0)+1),"")</f>
        <v/>
      </c>
      <c r="AY45" s="298" t="str">
        <f ca="1">IF(AY$6=$AW45,INDEX($D$86:$AI$117,MATCH($AV45,INDIRECT($AW45),0),MATCH($AW45,عام!$D$2:$AH$2,0)+1),"")</f>
        <v/>
      </c>
      <c r="AZ45" s="298" t="str">
        <f ca="1">IF(AZ$6=$AW45,INDEX($D$86:$AI$117,MATCH($AV45,INDIRECT($AW45),0),MATCH($AW45,عام!$D$2:$AH$2,0)+1),"")</f>
        <v/>
      </c>
      <c r="BA45" s="298" t="str">
        <f ca="1">IF(BA$6=$AW45,INDEX($D$86:$AI$117,MATCH($AV45,INDIRECT($AW45),0),MATCH($AW45,عام!$D$2:$AH$2,0)+1),"")</f>
        <v/>
      </c>
      <c r="BB45" s="298" t="str">
        <f ca="1">IF(BB$6=$AW45,INDEX($D$86:$AI$117,MATCH($AV45,INDIRECT($AW45),0),MATCH($AW45,عام!$D$2:$AH$2,0)+1),"")</f>
        <v/>
      </c>
      <c r="BC45" s="298" t="str">
        <f ca="1">IF(BC$6=$AW45,INDEX($D$86:$AI$117,MATCH($AV45,INDIRECT($AW45),0),MATCH($AW45,عام!$D$2:$AH$2,0)+1),"")</f>
        <v/>
      </c>
      <c r="BD45" s="298" t="str">
        <f ca="1">IF(BD$6=$AW45,INDEX($D$86:$AI$117,MATCH($AV45,INDIRECT($AW45),0),MATCH($AW45,عام!$D$2:$AH$2,0)+1),"")</f>
        <v/>
      </c>
      <c r="BE45" s="298" t="str">
        <f ca="1">IF(BE$6=$AW45,INDEX($D$86:$AI$117,MATCH($AV45,INDIRECT($AW45),0),MATCH($AW45,عام!$D$2:$AH$2,0)+1),"")</f>
        <v/>
      </c>
      <c r="BF45" s="298" t="str">
        <f ca="1">IF(BF$6=$AW45,INDEX($D$86:$AI$117,MATCH($AV45,INDIRECT($AW45),0),MATCH($AW45,عام!$D$2:$AH$2,0)+1),"")</f>
        <v/>
      </c>
      <c r="BG45" s="298" t="str">
        <f ca="1">IF(BG$6=$AW45,INDEX($D$86:$AI$117,MATCH($AV45,INDIRECT($AW45),0),MATCH($AW45,عام!$D$2:$AH$2,0)+1),"")</f>
        <v/>
      </c>
      <c r="BH45" s="298" t="str">
        <f ca="1">IF(BH$6=$AW45,INDEX($D$86:$AI$117,MATCH($AV45,INDIRECT($AW45),0),MATCH($AW45,عام!$D$2:$AH$2,0)+1),"")</f>
        <v/>
      </c>
      <c r="BI45" s="298" t="str">
        <f ca="1">IF(BI$6=$AW45,INDEX($D$86:$AI$117,MATCH($AV45,INDIRECT($AW45),0),MATCH($AW45,عام!$D$2:$AH$2,0)+1),"")</f>
        <v/>
      </c>
      <c r="BJ45" s="167"/>
      <c r="BK45" s="167"/>
      <c r="BL45" s="167"/>
      <c r="BM45" s="176"/>
      <c r="BN45" s="65"/>
      <c r="BO45" s="65"/>
      <c r="BP45" s="65"/>
      <c r="BQ45" s="65"/>
      <c r="BR45" s="65"/>
      <c r="BS45" s="65"/>
      <c r="BT45" s="65"/>
      <c r="BU45" s="65"/>
      <c r="BV45" s="65"/>
      <c r="BW45" s="65"/>
      <c r="BX45" s="65"/>
      <c r="BY45" s="65"/>
      <c r="BZ45" s="65"/>
      <c r="CA45" s="65"/>
      <c r="CB45" s="65"/>
      <c r="CC45" s="65"/>
      <c r="CD45" s="65"/>
    </row>
    <row r="46" spans="2:82" ht="51.75" thickTop="1" thickBot="1" x14ac:dyDescent="0.3">
      <c r="B46" s="73"/>
      <c r="C46" s="149"/>
      <c r="D46" s="63"/>
      <c r="E46" s="148"/>
      <c r="F46" s="95"/>
      <c r="G46" s="148" t="str">
        <f>IFERROR(1*INDEX(عمودثان,MATCH(F46,F$57:F$70,0),2),"")</f>
        <v/>
      </c>
      <c r="H46" s="95"/>
      <c r="I46" s="148"/>
      <c r="J46" s="63"/>
      <c r="K46" s="148"/>
      <c r="L46" s="63"/>
      <c r="M46" s="148"/>
      <c r="N46" s="63"/>
      <c r="O46" s="148"/>
      <c r="P46" s="63"/>
      <c r="Q46" s="148"/>
      <c r="R46" s="95"/>
      <c r="S46" s="148" t="str">
        <f>IFERROR(1*INDEX(عمودثامن,MATCH(R46,R$57:R$70,0),2),"")</f>
        <v/>
      </c>
      <c r="T46" s="95"/>
      <c r="U46" s="148" t="str">
        <f>IFERROR(1*INDEX(عمودتاسع,MATCH(T46,T$57:T$70,0),2),"")</f>
        <v/>
      </c>
      <c r="V46" s="63"/>
      <c r="W46" s="148"/>
      <c r="X46" s="148"/>
      <c r="Y46" s="148"/>
      <c r="Z46" s="148"/>
      <c r="AA46" s="148"/>
      <c r="AB46" s="148"/>
      <c r="AC46" s="148"/>
      <c r="AD46" s="148"/>
      <c r="AE46" s="148"/>
      <c r="AF46" s="63"/>
      <c r="AG46" s="148"/>
      <c r="AH46" s="63"/>
      <c r="AI46" s="148"/>
      <c r="AO46" s="154"/>
      <c r="AP46" s="285"/>
      <c r="AQ46" s="285"/>
      <c r="AR46" s="285"/>
      <c r="AS46" s="177"/>
      <c r="AT46" s="165" t="str">
        <f>IFERROR(VLOOKUP(AS46,الاساسية!$G$2:$H$35,2,0),"")</f>
        <v/>
      </c>
      <c r="AU46" s="167"/>
      <c r="AV46" s="278" t="str">
        <f t="array" aca="1" ref="AV46" ca="1">IF(SUMPRODUCT(--(مواد=AS$40))&lt;ROWS($1:7),"",OFFSET(INDIRECT("R"&amp;SUBSTITUTE(SUBSTITUTE(SMALL(IF(مواد=AS$40,--(ROW(مواد)&amp;"."&amp;COLUMN(مواد)&amp;1)),ROWS($1:7))&amp;"#", "1#",), ".", "C"),),0,-1))</f>
        <v/>
      </c>
      <c r="AW46" s="279" t="str">
        <f t="array" aca="1" ref="AW46" ca="1">IF(AV46="","",INDEX(فصول,1,1,(SMALL(IF((مواد=AV46)*(OFFSET(مواد,0,1,,)=$AS$40),COLUMN(مواد)),COUNTIF(AV$40:AV46,AV46))-4+2)/2))</f>
        <v/>
      </c>
      <c r="AX46" s="298" t="str">
        <f ca="1">IF(AX$6=$AW46,INDEX($D$86:$AI$117,MATCH($AV46,INDIRECT($AW46),0),MATCH($AW46,عام!$D$2:$AH$2,0)+1),"")</f>
        <v/>
      </c>
      <c r="AY46" s="298" t="str">
        <f ca="1">IF(AY$6=$AW46,INDEX($D$86:$AI$117,MATCH($AV46,INDIRECT($AW46),0),MATCH($AW46,عام!$D$2:$AH$2,0)+1),"")</f>
        <v/>
      </c>
      <c r="AZ46" s="298" t="str">
        <f ca="1">IF(AZ$6=$AW46,INDEX($D$86:$AI$117,MATCH($AV46,INDIRECT($AW46),0),MATCH($AW46,عام!$D$2:$AH$2,0)+1),"")</f>
        <v/>
      </c>
      <c r="BA46" s="298" t="str">
        <f ca="1">IF(BA$6=$AW46,INDEX($D$86:$AI$117,MATCH($AV46,INDIRECT($AW46),0),MATCH($AW46,عام!$D$2:$AH$2,0)+1),"")</f>
        <v/>
      </c>
      <c r="BB46" s="298" t="str">
        <f ca="1">IF(BB$6=$AW46,INDEX($D$86:$AI$117,MATCH($AV46,INDIRECT($AW46),0),MATCH($AW46,عام!$D$2:$AH$2,0)+1),"")</f>
        <v/>
      </c>
      <c r="BC46" s="298" t="str">
        <f ca="1">IF(BC$6=$AW46,INDEX($D$86:$AI$117,MATCH($AV46,INDIRECT($AW46),0),MATCH($AW46,عام!$D$2:$AH$2,0)+1),"")</f>
        <v/>
      </c>
      <c r="BD46" s="298" t="str">
        <f ca="1">IF(BD$6=$AW46,INDEX($D$86:$AI$117,MATCH($AV46,INDIRECT($AW46),0),MATCH($AW46,عام!$D$2:$AH$2,0)+1),"")</f>
        <v/>
      </c>
      <c r="BE46" s="298" t="str">
        <f ca="1">IF(BE$6=$AW46,INDEX($D$86:$AI$117,MATCH($AV46,INDIRECT($AW46),0),MATCH($AW46,عام!$D$2:$AH$2,0)+1),"")</f>
        <v/>
      </c>
      <c r="BF46" s="298" t="str">
        <f ca="1">IF(BF$6=$AW46,INDEX($D$86:$AI$117,MATCH($AV46,INDIRECT($AW46),0),MATCH($AW46,عام!$D$2:$AH$2,0)+1),"")</f>
        <v/>
      </c>
      <c r="BG46" s="298" t="str">
        <f ca="1">IF(BG$6=$AW46,INDEX($D$86:$AI$117,MATCH($AV46,INDIRECT($AW46),0),MATCH($AW46,عام!$D$2:$AH$2,0)+1),"")</f>
        <v/>
      </c>
      <c r="BH46" s="298" t="str">
        <f ca="1">IF(BH$6=$AW46,INDEX($D$86:$AI$117,MATCH($AV46,INDIRECT($AW46),0),MATCH($AW46,عام!$D$2:$AH$2,0)+1),"")</f>
        <v/>
      </c>
      <c r="BI46" s="298" t="str">
        <f ca="1">IF(BI$6=$AW46,INDEX($D$86:$AI$117,MATCH($AV46,INDIRECT($AW46),0),MATCH($AW46,عام!$D$2:$AH$2,0)+1),"")</f>
        <v/>
      </c>
      <c r="BJ46" s="167"/>
      <c r="BK46" s="167"/>
      <c r="BL46" s="167"/>
      <c r="BM46" s="176"/>
      <c r="BN46" s="65"/>
      <c r="BO46" s="65"/>
      <c r="BP46" s="65"/>
      <c r="BQ46" s="65"/>
      <c r="BR46" s="65"/>
      <c r="BS46" s="65"/>
      <c r="BT46" s="65"/>
      <c r="BU46" s="65"/>
      <c r="BV46" s="65"/>
      <c r="BW46" s="65"/>
      <c r="BX46" s="65"/>
      <c r="BY46" s="65"/>
      <c r="BZ46" s="65"/>
      <c r="CA46" s="65"/>
      <c r="CB46" s="65"/>
      <c r="CC46" s="65"/>
      <c r="CD46" s="65"/>
    </row>
    <row r="47" spans="2:82" ht="51.75" thickTop="1" thickBot="1" x14ac:dyDescent="0.25">
      <c r="B47" s="61"/>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O47" s="286"/>
      <c r="AQ47" s="287"/>
      <c r="AS47" s="177"/>
      <c r="AT47" s="165" t="str">
        <f>IFERROR(VLOOKUP(AS47,الاساسية!$G$2:$H$35,2,0),"")</f>
        <v/>
      </c>
      <c r="AU47" s="167"/>
      <c r="AV47" s="278" t="str">
        <f t="array" aca="1" ref="AV47" ca="1">IF(SUMPRODUCT(--(مواد=AS$40))&lt;ROWS($1:8),"",OFFSET(INDIRECT("R"&amp;SUBSTITUTE(SUBSTITUTE(SMALL(IF(مواد=AS$40,--(ROW(مواد)&amp;"."&amp;COLUMN(مواد)&amp;1)),ROWS($1:8))&amp;"#", "1#",), ".", "C"),),0,-1))</f>
        <v/>
      </c>
      <c r="AW47" s="279" t="str">
        <f t="array" aca="1" ref="AW47" ca="1">IF(AV47="","",INDEX(فصول,1,1,(SMALL(IF((مواد=AV47)*(OFFSET(مواد,0,1,,)=$AS$40),COLUMN(مواد)),COUNTIF(AV$40:AV47,AV47))-4+2)/2))</f>
        <v/>
      </c>
      <c r="AX47" s="298" t="str">
        <f ca="1">IF(AX$6=$AW47,INDEX($D$86:$AI$117,MATCH($AV47,INDIRECT($AW47),0),MATCH($AW47,عام!$D$2:$AH$2,0)+1),"")</f>
        <v/>
      </c>
      <c r="AY47" s="298" t="str">
        <f ca="1">IF(AY$6=$AW47,INDEX($D$86:$AI$117,MATCH($AV47,INDIRECT($AW47),0),MATCH($AW47,عام!$D$2:$AH$2,0)+1),"")</f>
        <v/>
      </c>
      <c r="AZ47" s="298" t="str">
        <f ca="1">IF(AZ$6=$AW47,INDEX($D$86:$AI$117,MATCH($AV47,INDIRECT($AW47),0),MATCH($AW47,عام!$D$2:$AH$2,0)+1),"")</f>
        <v/>
      </c>
      <c r="BA47" s="298" t="str">
        <f ca="1">IF(BA$6=$AW47,INDEX($D$86:$AI$117,MATCH($AV47,INDIRECT($AW47),0),MATCH($AW47,عام!$D$2:$AH$2,0)+1),"")</f>
        <v/>
      </c>
      <c r="BB47" s="298" t="str">
        <f ca="1">IF(BB$6=$AW47,INDEX($D$86:$AI$117,MATCH($AV47,INDIRECT($AW47),0),MATCH($AW47,عام!$D$2:$AH$2,0)+1),"")</f>
        <v/>
      </c>
      <c r="BC47" s="298" t="str">
        <f ca="1">IF(BC$6=$AW47,INDEX($D$86:$AI$117,MATCH($AV47,INDIRECT($AW47),0),MATCH($AW47,عام!$D$2:$AH$2,0)+1),"")</f>
        <v/>
      </c>
      <c r="BD47" s="298" t="str">
        <f ca="1">IF(BD$6=$AW47,INDEX($D$86:$AI$117,MATCH($AV47,INDIRECT($AW47),0),MATCH($AW47,عام!$D$2:$AH$2,0)+1),"")</f>
        <v/>
      </c>
      <c r="BE47" s="298" t="str">
        <f ca="1">IF(BE$6=$AW47,INDEX($D$86:$AI$117,MATCH($AV47,INDIRECT($AW47),0),MATCH($AW47,عام!$D$2:$AH$2,0)+1),"")</f>
        <v/>
      </c>
      <c r="BF47" s="298" t="str">
        <f ca="1">IF(BF$6=$AW47,INDEX($D$86:$AI$117,MATCH($AV47,INDIRECT($AW47),0),MATCH($AW47,عام!$D$2:$AH$2,0)+1),"")</f>
        <v/>
      </c>
      <c r="BG47" s="298" t="str">
        <f ca="1">IF(BG$6=$AW47,INDEX($D$86:$AI$117,MATCH($AV47,INDIRECT($AW47),0),MATCH($AW47,عام!$D$2:$AH$2,0)+1),"")</f>
        <v/>
      </c>
      <c r="BH47" s="298" t="str">
        <f ca="1">IF(BH$6=$AW47,INDEX($D$86:$AI$117,MATCH($AV47,INDIRECT($AW47),0),MATCH($AW47,عام!$D$2:$AH$2,0)+1),"")</f>
        <v/>
      </c>
      <c r="BI47" s="298" t="str">
        <f ca="1">IF(BI$6=$AW47,INDEX($D$86:$AI$117,MATCH($AV47,INDIRECT($AW47),0),MATCH($AW47,عام!$D$2:$AH$2,0)+1),"")</f>
        <v/>
      </c>
      <c r="BJ47" s="167"/>
      <c r="BK47" s="167"/>
      <c r="BL47" s="167"/>
      <c r="BM47" s="176"/>
      <c r="BN47" s="65"/>
      <c r="BO47" s="65"/>
      <c r="BP47" s="65"/>
      <c r="BQ47" s="65"/>
      <c r="BR47" s="65"/>
      <c r="BS47" s="65"/>
      <c r="BT47" s="65"/>
      <c r="BU47" s="65"/>
      <c r="BV47" s="65"/>
      <c r="BW47" s="65"/>
      <c r="BX47" s="65"/>
      <c r="BY47" s="65"/>
      <c r="BZ47" s="65"/>
      <c r="CA47" s="65"/>
      <c r="CB47" s="65"/>
      <c r="CC47" s="65"/>
      <c r="CD47" s="65"/>
    </row>
    <row r="48" spans="2:82" ht="51.75" thickTop="1" thickBot="1" x14ac:dyDescent="0.25">
      <c r="B48" s="61"/>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O48" s="285"/>
      <c r="AP48" s="107"/>
      <c r="AQ48" s="288"/>
      <c r="AR48" s="107"/>
      <c r="AS48" s="177"/>
      <c r="AT48" s="165" t="str">
        <f>IFERROR(VLOOKUP(AS48,الاساسية!$G$2:$H$35,2,0),"")</f>
        <v/>
      </c>
      <c r="AU48" s="167"/>
      <c r="AV48" s="278" t="str">
        <f t="array" aca="1" ref="AV48" ca="1">IF(SUMPRODUCT(--(مواد=AS$40))&lt;ROWS($1:9),"",OFFSET(INDIRECT("R"&amp;SUBSTITUTE(SUBSTITUTE(SMALL(IF(مواد=AS$40,--(ROW(مواد)&amp;"."&amp;COLUMN(مواد)&amp;1)),ROWS($1:9))&amp;"#", "1#",), ".", "C"),),0,-1))</f>
        <v/>
      </c>
      <c r="AW48" s="279" t="str">
        <f t="array" aca="1" ref="AW48" ca="1">IF(AV48="","",INDEX(فصول,1,1,(SMALL(IF((مواد=AV48)*(OFFSET(مواد,0,1,,)=$AS$40),COLUMN(مواد)),COUNTIF(AV$40:AV48,AV48))-4+2)/2))</f>
        <v/>
      </c>
      <c r="AX48" s="298" t="str">
        <f ca="1">IF(AX$6=$AW48,INDEX($D$86:$AI$117,MATCH($AV48,INDIRECT($AW48),0),MATCH($AW48,عام!$D$2:$AH$2,0)+1),"")</f>
        <v/>
      </c>
      <c r="AY48" s="298" t="str">
        <f ca="1">IF(AY$6=$AW48,INDEX($D$86:$AI$117,MATCH($AV48,INDIRECT($AW48),0),MATCH($AW48,عام!$D$2:$AH$2,0)+1),"")</f>
        <v/>
      </c>
      <c r="AZ48" s="298" t="str">
        <f ca="1">IF(AZ$6=$AW48,INDEX($D$86:$AI$117,MATCH($AV48,INDIRECT($AW48),0),MATCH($AW48,عام!$D$2:$AH$2,0)+1),"")</f>
        <v/>
      </c>
      <c r="BA48" s="298" t="str">
        <f ca="1">IF(BA$6=$AW48,INDEX($D$86:$AI$117,MATCH($AV48,INDIRECT($AW48),0),MATCH($AW48,عام!$D$2:$AH$2,0)+1),"")</f>
        <v/>
      </c>
      <c r="BB48" s="298" t="str">
        <f ca="1">IF(BB$6=$AW48,INDEX($D$86:$AI$117,MATCH($AV48,INDIRECT($AW48),0),MATCH($AW48,عام!$D$2:$AH$2,0)+1),"")</f>
        <v/>
      </c>
      <c r="BC48" s="298" t="str">
        <f ca="1">IF(BC$6=$AW48,INDEX($D$86:$AI$117,MATCH($AV48,INDIRECT($AW48),0),MATCH($AW48,عام!$D$2:$AH$2,0)+1),"")</f>
        <v/>
      </c>
      <c r="BD48" s="298" t="str">
        <f ca="1">IF(BD$6=$AW48,INDEX($D$86:$AI$117,MATCH($AV48,INDIRECT($AW48),0),MATCH($AW48,عام!$D$2:$AH$2,0)+1),"")</f>
        <v/>
      </c>
      <c r="BE48" s="298" t="str">
        <f ca="1">IF(BE$6=$AW48,INDEX($D$86:$AI$117,MATCH($AV48,INDIRECT($AW48),0),MATCH($AW48,عام!$D$2:$AH$2,0)+1),"")</f>
        <v/>
      </c>
      <c r="BF48" s="298" t="str">
        <f ca="1">IF(BF$6=$AW48,INDEX($D$86:$AI$117,MATCH($AV48,INDIRECT($AW48),0),MATCH($AW48,عام!$D$2:$AH$2,0)+1),"")</f>
        <v/>
      </c>
      <c r="BG48" s="298" t="str">
        <f ca="1">IF(BG$6=$AW48,INDEX($D$86:$AI$117,MATCH($AV48,INDIRECT($AW48),0),MATCH($AW48,عام!$D$2:$AH$2,0)+1),"")</f>
        <v/>
      </c>
      <c r="BH48" s="298" t="str">
        <f ca="1">IF(BH$6=$AW48,INDEX($D$86:$AI$117,MATCH($AV48,INDIRECT($AW48),0),MATCH($AW48,عام!$D$2:$AH$2,0)+1),"")</f>
        <v/>
      </c>
      <c r="BI48" s="298" t="str">
        <f ca="1">IF(BI$6=$AW48,INDEX($D$86:$AI$117,MATCH($AV48,INDIRECT($AW48),0),MATCH($AW48,عام!$D$2:$AH$2,0)+1),"")</f>
        <v/>
      </c>
      <c r="BJ48" s="167"/>
      <c r="BK48" s="167"/>
      <c r="BL48" s="167"/>
      <c r="BM48" s="176"/>
      <c r="BN48" s="65"/>
      <c r="BO48" s="65"/>
      <c r="BP48" s="65"/>
      <c r="BQ48" s="65"/>
      <c r="BR48" s="65"/>
      <c r="BS48" s="65"/>
      <c r="BT48" s="65"/>
      <c r="BU48" s="65"/>
      <c r="BV48" s="65"/>
      <c r="BW48" s="65"/>
      <c r="BX48" s="65"/>
      <c r="BY48" s="65"/>
      <c r="BZ48" s="65"/>
      <c r="CA48" s="65"/>
      <c r="CB48" s="65"/>
      <c r="CC48" s="65"/>
      <c r="CD48" s="65"/>
    </row>
    <row r="49" spans="1:190" ht="51.75" thickTop="1" thickBot="1" x14ac:dyDescent="0.25">
      <c r="B49" s="61"/>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c r="AO49" s="154"/>
      <c r="AP49" s="289"/>
      <c r="AQ49" s="290"/>
      <c r="AR49" s="289"/>
      <c r="AS49" s="177"/>
      <c r="AT49" s="165" t="str">
        <f>IFERROR(VLOOKUP(AS49,الاساسية!$G$2:$H$35,2,0),"")</f>
        <v/>
      </c>
      <c r="AU49" s="167"/>
      <c r="AV49" s="278" t="str">
        <f t="array" aca="1" ref="AV49" ca="1">IF(SUMPRODUCT(--(مواد=AS$40))&lt;ROWS($1:10),"",OFFSET(INDIRECT("R"&amp;SUBSTITUTE(SUBSTITUTE(SMALL(IF(مواد=AS$40,--(ROW(مواد)&amp;"."&amp;COLUMN(مواد)&amp;1)),ROWS($1:10))&amp;"#", "1#",), ".", "C"),),0,-1))</f>
        <v/>
      </c>
      <c r="AW49" s="279" t="str">
        <f t="array" aca="1" ref="AW49" ca="1">IF(AV49="","",INDEX(فصول,1,1,(SMALL(IF((مواد=AV49)*(OFFSET(مواد,0,1,,)=$AS$40),COLUMN(مواد)),COUNTIF(AV$40:AV49,AV49))-4+2)/2))</f>
        <v/>
      </c>
      <c r="AX49" s="298" t="str">
        <f ca="1">IF(AX$6=$AW49,INDEX($D$86:$AI$117,MATCH($AV49,INDIRECT($AW49),0),MATCH($AW49,عام!$D$2:$AH$2,0)+1),"")</f>
        <v/>
      </c>
      <c r="AY49" s="298" t="str">
        <f ca="1">IF(AY$6=$AW49,INDEX($D$86:$AI$117,MATCH($AV49,INDIRECT($AW49),0),MATCH($AW49,عام!$D$2:$AH$2,0)+1),"")</f>
        <v/>
      </c>
      <c r="AZ49" s="298" t="str">
        <f ca="1">IF(AZ$6=$AW49,INDEX($D$86:$AI$117,MATCH($AV49,INDIRECT($AW49),0),MATCH($AW49,عام!$D$2:$AH$2,0)+1),"")</f>
        <v/>
      </c>
      <c r="BA49" s="298" t="str">
        <f ca="1">IF(BA$6=$AW49,INDEX($D$86:$AI$117,MATCH($AV49,INDIRECT($AW49),0),MATCH($AW49,عام!$D$2:$AH$2,0)+1),"")</f>
        <v/>
      </c>
      <c r="BB49" s="298" t="str">
        <f ca="1">IF(BB$6=$AW49,INDEX($D$86:$AI$117,MATCH($AV49,INDIRECT($AW49),0),MATCH($AW49,عام!$D$2:$AH$2,0)+1),"")</f>
        <v/>
      </c>
      <c r="BC49" s="298" t="str">
        <f ca="1">IF(BC$6=$AW49,INDEX($D$86:$AI$117,MATCH($AV49,INDIRECT($AW49),0),MATCH($AW49,عام!$D$2:$AH$2,0)+1),"")</f>
        <v/>
      </c>
      <c r="BD49" s="298" t="str">
        <f ca="1">IF(BD$6=$AW49,INDEX($D$86:$AI$117,MATCH($AV49,INDIRECT($AW49),0),MATCH($AW49,عام!$D$2:$AH$2,0)+1),"")</f>
        <v/>
      </c>
      <c r="BE49" s="298" t="str">
        <f ca="1">IF(BE$6=$AW49,INDEX($D$86:$AI$117,MATCH($AV49,INDIRECT($AW49),0),MATCH($AW49,عام!$D$2:$AH$2,0)+1),"")</f>
        <v/>
      </c>
      <c r="BF49" s="298" t="str">
        <f ca="1">IF(BF$6=$AW49,INDEX($D$86:$AI$117,MATCH($AV49,INDIRECT($AW49),0),MATCH($AW49,عام!$D$2:$AH$2,0)+1),"")</f>
        <v/>
      </c>
      <c r="BG49" s="298" t="str">
        <f ca="1">IF(BG$6=$AW49,INDEX($D$86:$AI$117,MATCH($AV49,INDIRECT($AW49),0),MATCH($AW49,عام!$D$2:$AH$2,0)+1),"")</f>
        <v/>
      </c>
      <c r="BH49" s="298" t="str">
        <f ca="1">IF(BH$6=$AW49,INDEX($D$86:$AI$117,MATCH($AV49,INDIRECT($AW49),0),MATCH($AW49,عام!$D$2:$AH$2,0)+1),"")</f>
        <v/>
      </c>
      <c r="BI49" s="298" t="str">
        <f ca="1">IF(BI$6=$AW49,INDEX($D$86:$AI$117,MATCH($AV49,INDIRECT($AW49),0),MATCH($AW49,عام!$D$2:$AH$2,0)+1),"")</f>
        <v/>
      </c>
      <c r="BJ49" s="167"/>
      <c r="BK49" s="167"/>
      <c r="BL49" s="167"/>
      <c r="BM49" s="176"/>
      <c r="BN49" s="65"/>
      <c r="BO49" s="65"/>
      <c r="BP49" s="65"/>
      <c r="BQ49" s="65"/>
      <c r="BR49" s="65"/>
      <c r="BS49" s="65"/>
      <c r="BT49" s="65"/>
      <c r="BU49" s="65"/>
      <c r="BV49" s="65"/>
      <c r="BW49" s="65"/>
      <c r="BX49" s="65"/>
      <c r="BY49" s="65"/>
      <c r="BZ49" s="65"/>
      <c r="CA49" s="65"/>
      <c r="CB49" s="65"/>
      <c r="CC49" s="65"/>
      <c r="CD49" s="65"/>
    </row>
    <row r="50" spans="1:190" ht="51.75" thickTop="1" thickBot="1" x14ac:dyDescent="0.25">
      <c r="B50" s="61"/>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O50" s="154"/>
      <c r="AP50" s="289"/>
      <c r="AQ50" s="290"/>
      <c r="AR50" s="289"/>
      <c r="AS50" s="281"/>
      <c r="AT50" s="165" t="str">
        <f>IFERROR(VLOOKUP(AS50,الاساسية!$G$2:$H$35,2,0),"")</f>
        <v/>
      </c>
      <c r="AU50" s="179"/>
      <c r="AV50" s="278" t="str">
        <f t="array" aca="1" ref="AV50" ca="1">IF(SUMPRODUCT(--(مواد=AS$40))&lt;ROWS($1:11),"",OFFSET(INDIRECT("R"&amp;SUBSTITUTE(SUBSTITUTE(SMALL(IF(مواد=AS$40,--(ROW(مواد)&amp;"."&amp;COLUMN(مواد)&amp;1)),ROWS($1:11))&amp;"#", "1#",), ".", "C"),),0,-1))</f>
        <v/>
      </c>
      <c r="AW50" s="279" t="str">
        <f t="array" aca="1" ref="AW50" ca="1">IF(AV50="","",INDEX(فصول,1,1,(SMALL(IF((مواد=AV50)*(OFFSET(مواد,0,1,,)=$AS$40),COLUMN(مواد)),COUNTIF(AV$40:AV50,AV50))-4+2)/2))</f>
        <v/>
      </c>
      <c r="AX50" s="298" t="str">
        <f ca="1">IF(AX$6=$AW50,INDEX($D$86:$AI$117,MATCH($AV50,INDIRECT($AW50),0),MATCH($AW50,عام!$D$2:$AH$2,0)+1),"")</f>
        <v/>
      </c>
      <c r="AY50" s="298" t="str">
        <f ca="1">IF(AY$6=$AW50,INDEX($D$86:$AI$117,MATCH($AV50,INDIRECT($AW50),0),MATCH($AW50,عام!$D$2:$AH$2,0)+1),"")</f>
        <v/>
      </c>
      <c r="AZ50" s="298" t="str">
        <f ca="1">IF(AZ$6=$AW50,INDEX($D$86:$AI$117,MATCH($AV50,INDIRECT($AW50),0),MATCH($AW50,عام!$D$2:$AH$2,0)+1),"")</f>
        <v/>
      </c>
      <c r="BA50" s="298" t="str">
        <f ca="1">IF(BA$6=$AW50,INDEX($D$86:$AI$117,MATCH($AV50,INDIRECT($AW50),0),MATCH($AW50,عام!$D$2:$AH$2,0)+1),"")</f>
        <v/>
      </c>
      <c r="BB50" s="298" t="str">
        <f ca="1">IF(BB$6=$AW50,INDEX($D$86:$AI$117,MATCH($AV50,INDIRECT($AW50),0),MATCH($AW50,عام!$D$2:$AH$2,0)+1),"")</f>
        <v/>
      </c>
      <c r="BC50" s="298" t="str">
        <f ca="1">IF(BC$6=$AW50,INDEX($D$86:$AI$117,MATCH($AV50,INDIRECT($AW50),0),MATCH($AW50,عام!$D$2:$AH$2,0)+1),"")</f>
        <v/>
      </c>
      <c r="BD50" s="298" t="str">
        <f ca="1">IF(BD$6=$AW50,INDEX($D$86:$AI$117,MATCH($AV50,INDIRECT($AW50),0),MATCH($AW50,عام!$D$2:$AH$2,0)+1),"")</f>
        <v/>
      </c>
      <c r="BE50" s="298" t="str">
        <f ca="1">IF(BE$6=$AW50,INDEX($D$86:$AI$117,MATCH($AV50,INDIRECT($AW50),0),MATCH($AW50,عام!$D$2:$AH$2,0)+1),"")</f>
        <v/>
      </c>
      <c r="BF50" s="298" t="str">
        <f ca="1">IF(BF$6=$AW50,INDEX($D$86:$AI$117,MATCH($AV50,INDIRECT($AW50),0),MATCH($AW50,عام!$D$2:$AH$2,0)+1),"")</f>
        <v/>
      </c>
      <c r="BG50" s="298" t="str">
        <f ca="1">IF(BG$6=$AW50,INDEX($D$86:$AI$117,MATCH($AV50,INDIRECT($AW50),0),MATCH($AW50,عام!$D$2:$AH$2,0)+1),"")</f>
        <v/>
      </c>
      <c r="BH50" s="298" t="str">
        <f ca="1">IF(BH$6=$AW50,INDEX($D$86:$AI$117,MATCH($AV50,INDIRECT($AW50),0),MATCH($AW50,عام!$D$2:$AH$2,0)+1),"")</f>
        <v/>
      </c>
      <c r="BI50" s="298" t="str">
        <f ca="1">IF(BI$6=$AW50,INDEX($D$86:$AI$117,MATCH($AV50,INDIRECT($AW50),0),MATCH($AW50,عام!$D$2:$AH$2,0)+1),"")</f>
        <v/>
      </c>
      <c r="BJ50" s="179"/>
      <c r="BK50" s="179"/>
      <c r="BL50" s="179"/>
      <c r="BM50" s="187"/>
      <c r="BN50" s="65"/>
      <c r="BO50" s="65"/>
      <c r="BP50" s="65"/>
      <c r="BQ50" s="65"/>
      <c r="BR50" s="65"/>
      <c r="BS50" s="65"/>
      <c r="BT50" s="65"/>
      <c r="BU50" s="65"/>
      <c r="BV50" s="65"/>
      <c r="BW50" s="65"/>
      <c r="BX50" s="65"/>
      <c r="BY50" s="65"/>
      <c r="BZ50" s="65"/>
      <c r="CA50" s="65"/>
      <c r="CB50" s="65"/>
      <c r="CC50" s="65"/>
      <c r="CD50" s="65"/>
    </row>
    <row r="51" spans="1:190" ht="26.25" thickTop="1" thickBot="1" x14ac:dyDescent="0.25">
      <c r="AO51" s="154"/>
      <c r="AP51" s="289"/>
      <c r="AQ51" s="290"/>
      <c r="AR51" s="289"/>
      <c r="AS51" s="282">
        <v>5</v>
      </c>
      <c r="AT51" s="165" t="str">
        <f>IFERROR(VLOOKUP(AS51,الاساسية!$G$2:$H$35,2,0),"")</f>
        <v>معلم5</v>
      </c>
      <c r="AU51" s="168"/>
      <c r="AV51" s="181"/>
      <c r="AW51" s="279" t="str">
        <f t="array" aca="1" ref="AW51" ca="1">IF(AV51="","",INDEX(فصول,1,1,(SMALL(IF((مواد=AV51)*(OFFSET(مواد,0,1,,)=$AS51),COLUMN(مواد)),COUNTIF(AV$7:AV51,AV51))-4+2)/2))</f>
        <v/>
      </c>
      <c r="AX51" s="298" t="str">
        <f ca="1">IF(AX$6=$AW51,INDEX($D$86:$AI$117,MATCH($AV51,INDIRECT($AW51),0),MATCH($AW51,عام!$D$2:$AH$2,0)+1),"")</f>
        <v/>
      </c>
      <c r="AY51" s="298" t="str">
        <f ca="1">IF(AY$6=$AW51,INDEX($D$86:$AI$117,MATCH($AV51,INDIRECT($AW51),0),MATCH($AW51,عام!$D$2:$AH$2,0)+1),"")</f>
        <v/>
      </c>
      <c r="AZ51" s="298" t="str">
        <f ca="1">IF(AZ$6=$AW51,INDEX($D$86:$AI$117,MATCH($AV51,INDIRECT($AW51),0),MATCH($AW51,عام!$D$2:$AH$2,0)+1),"")</f>
        <v/>
      </c>
      <c r="BA51" s="298" t="str">
        <f ca="1">IF(BA$6=$AW51,INDEX($D$86:$AI$117,MATCH($AV51,INDIRECT($AW51),0),MATCH($AW51,عام!$D$2:$AH$2,0)+1),"")</f>
        <v/>
      </c>
      <c r="BB51" s="298" t="str">
        <f ca="1">IF(BB$6=$AW51,INDEX($D$86:$AI$117,MATCH($AV51,INDIRECT($AW51),0),MATCH($AW51,عام!$D$2:$AH$2,0)+1),"")</f>
        <v/>
      </c>
      <c r="BC51" s="298" t="str">
        <f ca="1">IF(BC$6=$AW51,INDEX($D$86:$AI$117,MATCH($AV51,INDIRECT($AW51),0),MATCH($AW51,عام!$D$2:$AH$2,0)+1),"")</f>
        <v/>
      </c>
      <c r="BD51" s="298" t="str">
        <f ca="1">IF(BD$6=$AW51,INDEX($D$86:$AI$117,MATCH($AV51,INDIRECT($AW51),0),MATCH($AW51,عام!$D$2:$AH$2,0)+1),"")</f>
        <v/>
      </c>
      <c r="BE51" s="298" t="str">
        <f ca="1">IF(BE$6=$AW51,INDEX($D$86:$AI$117,MATCH($AV51,INDIRECT($AW51),0),MATCH($AW51,عام!$D$2:$AH$2,0)+1),"")</f>
        <v/>
      </c>
      <c r="BF51" s="298" t="str">
        <f ca="1">IF(BF$6=$AW51,INDEX($D$86:$AI$117,MATCH($AV51,INDIRECT($AW51),0),MATCH($AW51,عام!$D$2:$AH$2,0)+1),"")</f>
        <v/>
      </c>
      <c r="BG51" s="298" t="str">
        <f ca="1">IF(BG$6=$AW51,INDEX($D$86:$AI$117,MATCH($AV51,INDIRECT($AW51),0),MATCH($AW51,عام!$D$2:$AH$2,0)+1),"")</f>
        <v/>
      </c>
      <c r="BH51" s="298" t="str">
        <f ca="1">IF(BH$6=$AW51,INDEX($D$86:$AI$117,MATCH($AV51,INDIRECT($AW51),0),MATCH($AW51,عام!$D$2:$AH$2,0)+1),"")</f>
        <v/>
      </c>
      <c r="BI51" s="298" t="str">
        <f ca="1">IF(BI$6=$AW51,INDEX($D$86:$AI$117,MATCH($AV51,INDIRECT($AW51),0),MATCH($AW51,عام!$D$2:$AH$2,0)+1),"")</f>
        <v/>
      </c>
      <c r="BJ51" s="168"/>
      <c r="BK51" s="168"/>
      <c r="BL51" s="168"/>
      <c r="BM51" s="188"/>
      <c r="BN51" s="65"/>
      <c r="BO51" s="65"/>
      <c r="BP51" s="65"/>
      <c r="BQ51" s="65"/>
      <c r="BR51" s="65"/>
      <c r="BS51" s="65"/>
      <c r="BT51" s="65"/>
      <c r="BU51" s="65"/>
      <c r="BV51" s="65"/>
      <c r="BW51" s="65"/>
      <c r="BX51" s="65"/>
      <c r="BY51" s="65"/>
      <c r="BZ51" s="65"/>
      <c r="CA51" s="65"/>
      <c r="CB51" s="65"/>
      <c r="CC51" s="65"/>
      <c r="CD51" s="65"/>
    </row>
    <row r="52" spans="1:190" ht="26.25" thickTop="1" thickBot="1" x14ac:dyDescent="0.25">
      <c r="AO52" s="154"/>
      <c r="AP52" s="289"/>
      <c r="AQ52" s="290"/>
      <c r="AR52" s="289"/>
      <c r="AS52" s="177"/>
      <c r="AT52" s="165" t="str">
        <f>IFERROR(VLOOKUP(AS52,الاساسية!$G$2:$H$35,2,0),"")</f>
        <v/>
      </c>
      <c r="AU52" s="167"/>
      <c r="AV52" s="59"/>
      <c r="AW52" s="279" t="str">
        <f t="array" aca="1" ref="AW52" ca="1">IF(AV52="","",INDEX(فصول,1,1,(SMALL(IF((مواد=AV52)*(OFFSET(مواد,0,1,,)=$AS52),COLUMN(مواد)),COUNTIF(AV$7:AV52,AV52))-4+2)/2))</f>
        <v/>
      </c>
      <c r="AX52" s="298" t="str">
        <f ca="1">IF(AX$6=$AW52,INDEX($D$86:$AI$117,MATCH($AV52,INDIRECT($AW52),0),MATCH($AW52,عام!$D$2:$AH$2,0)+1),"")</f>
        <v/>
      </c>
      <c r="AY52" s="298" t="str">
        <f ca="1">IF(AY$6=$AW52,INDEX($D$86:$AI$117,MATCH($AV52,INDIRECT($AW52),0),MATCH($AW52,عام!$D$2:$AH$2,0)+1),"")</f>
        <v/>
      </c>
      <c r="AZ52" s="298" t="str">
        <f ca="1">IF(AZ$6=$AW52,INDEX($D$86:$AI$117,MATCH($AV52,INDIRECT($AW52),0),MATCH($AW52,عام!$D$2:$AH$2,0)+1),"")</f>
        <v/>
      </c>
      <c r="BA52" s="298" t="str">
        <f ca="1">IF(BA$6=$AW52,INDEX($D$86:$AI$117,MATCH($AV52,INDIRECT($AW52),0),MATCH($AW52,عام!$D$2:$AH$2,0)+1),"")</f>
        <v/>
      </c>
      <c r="BB52" s="298" t="str">
        <f ca="1">IF(BB$6=$AW52,INDEX($D$86:$AI$117,MATCH($AV52,INDIRECT($AW52),0),MATCH($AW52,عام!$D$2:$AH$2,0)+1),"")</f>
        <v/>
      </c>
      <c r="BC52" s="298" t="str">
        <f ca="1">IF(BC$6=$AW52,INDEX($D$86:$AI$117,MATCH($AV52,INDIRECT($AW52),0),MATCH($AW52,عام!$D$2:$AH$2,0)+1),"")</f>
        <v/>
      </c>
      <c r="BD52" s="298" t="str">
        <f ca="1">IF(BD$6=$AW52,INDEX($D$86:$AI$117,MATCH($AV52,INDIRECT($AW52),0),MATCH($AW52,عام!$D$2:$AH$2,0)+1),"")</f>
        <v/>
      </c>
      <c r="BE52" s="298" t="str">
        <f ca="1">IF(BE$6=$AW52,INDEX($D$86:$AI$117,MATCH($AV52,INDIRECT($AW52),0),MATCH($AW52,عام!$D$2:$AH$2,0)+1),"")</f>
        <v/>
      </c>
      <c r="BF52" s="298" t="str">
        <f ca="1">IF(BF$6=$AW52,INDEX($D$86:$AI$117,MATCH($AV52,INDIRECT($AW52),0),MATCH($AW52,عام!$D$2:$AH$2,0)+1),"")</f>
        <v/>
      </c>
      <c r="BG52" s="298" t="str">
        <f ca="1">IF(BG$6=$AW52,INDEX($D$86:$AI$117,MATCH($AV52,INDIRECT($AW52),0),MATCH($AW52,عام!$D$2:$AH$2,0)+1),"")</f>
        <v/>
      </c>
      <c r="BH52" s="298" t="str">
        <f ca="1">IF(BH$6=$AW52,INDEX($D$86:$AI$117,MATCH($AV52,INDIRECT($AW52),0),MATCH($AW52,عام!$D$2:$AH$2,0)+1),"")</f>
        <v/>
      </c>
      <c r="BI52" s="298" t="str">
        <f ca="1">IF(BI$6=$AW52,INDEX($D$86:$AI$117,MATCH($AV52,INDIRECT($AW52),0),MATCH($AW52,عام!$D$2:$AH$2,0)+1),"")</f>
        <v/>
      </c>
      <c r="BJ52" s="167"/>
      <c r="BK52" s="167"/>
      <c r="BL52" s="167"/>
      <c r="BM52" s="176"/>
      <c r="BN52" s="65"/>
      <c r="BO52" s="65"/>
      <c r="BP52" s="65"/>
      <c r="BQ52" s="65"/>
      <c r="BR52" s="65"/>
      <c r="BS52" s="65"/>
      <c r="BT52" s="65"/>
      <c r="BU52" s="65"/>
      <c r="BV52" s="65"/>
      <c r="BW52" s="65"/>
      <c r="BX52" s="65"/>
      <c r="BY52" s="65"/>
      <c r="BZ52" s="65"/>
      <c r="CA52" s="65"/>
      <c r="CB52" s="65"/>
      <c r="CC52" s="65"/>
      <c r="CD52" s="65"/>
    </row>
    <row r="53" spans="1:190" ht="26.25" thickTop="1" thickBot="1" x14ac:dyDescent="0.25">
      <c r="AO53" s="154"/>
      <c r="AP53" s="289"/>
      <c r="AQ53" s="290"/>
      <c r="AR53" s="289"/>
      <c r="AS53" s="177"/>
      <c r="AT53" s="165" t="str">
        <f>IFERROR(VLOOKUP(AS53,الاساسية!$G$2:$H$35,2,0),"")</f>
        <v/>
      </c>
      <c r="AU53" s="167"/>
      <c r="AV53" s="59"/>
      <c r="AW53" s="279" t="str">
        <f t="array" aca="1" ref="AW53" ca="1">IF(AV53="","",INDEX(فصول,1,1,(SMALL(IF((مواد=AV53)*(OFFSET(مواد,0,1,,)=$AS53),COLUMN(مواد)),COUNTIF(AV$7:AV53,AV53))-4+2)/2))</f>
        <v/>
      </c>
      <c r="AX53" s="298" t="str">
        <f ca="1">IF(AX$6=$AW53,INDEX($D$86:$AI$117,MATCH($AV53,INDIRECT($AW53),0),MATCH($AW53,عام!$D$2:$AH$2,0)+1),"")</f>
        <v/>
      </c>
      <c r="AY53" s="298" t="str">
        <f ca="1">IF(AY$6=$AW53,INDEX($D$86:$AI$117,MATCH($AV53,INDIRECT($AW53),0),MATCH($AW53,عام!$D$2:$AH$2,0)+1),"")</f>
        <v/>
      </c>
      <c r="AZ53" s="298" t="str">
        <f ca="1">IF(AZ$6=$AW53,INDEX($D$86:$AI$117,MATCH($AV53,INDIRECT($AW53),0),MATCH($AW53,عام!$D$2:$AH$2,0)+1),"")</f>
        <v/>
      </c>
      <c r="BA53" s="298" t="str">
        <f ca="1">IF(BA$6=$AW53,INDEX($D$86:$AI$117,MATCH($AV53,INDIRECT($AW53),0),MATCH($AW53,عام!$D$2:$AH$2,0)+1),"")</f>
        <v/>
      </c>
      <c r="BB53" s="298" t="str">
        <f ca="1">IF(BB$6=$AW53,INDEX($D$86:$AI$117,MATCH($AV53,INDIRECT($AW53),0),MATCH($AW53,عام!$D$2:$AH$2,0)+1),"")</f>
        <v/>
      </c>
      <c r="BC53" s="298" t="str">
        <f ca="1">IF(BC$6=$AW53,INDEX($D$86:$AI$117,MATCH($AV53,INDIRECT($AW53),0),MATCH($AW53,عام!$D$2:$AH$2,0)+1),"")</f>
        <v/>
      </c>
      <c r="BD53" s="298" t="str">
        <f ca="1">IF(BD$6=$AW53,INDEX($D$86:$AI$117,MATCH($AV53,INDIRECT($AW53),0),MATCH($AW53,عام!$D$2:$AH$2,0)+1),"")</f>
        <v/>
      </c>
      <c r="BE53" s="298" t="str">
        <f ca="1">IF(BE$6=$AW53,INDEX($D$86:$AI$117,MATCH($AV53,INDIRECT($AW53),0),MATCH($AW53,عام!$D$2:$AH$2,0)+1),"")</f>
        <v/>
      </c>
      <c r="BF53" s="298" t="str">
        <f ca="1">IF(BF$6=$AW53,INDEX($D$86:$AI$117,MATCH($AV53,INDIRECT($AW53),0),MATCH($AW53,عام!$D$2:$AH$2,0)+1),"")</f>
        <v/>
      </c>
      <c r="BG53" s="298" t="str">
        <f ca="1">IF(BG$6=$AW53,INDEX($D$86:$AI$117,MATCH($AV53,INDIRECT($AW53),0),MATCH($AW53,عام!$D$2:$AH$2,0)+1),"")</f>
        <v/>
      </c>
      <c r="BH53" s="298" t="str">
        <f ca="1">IF(BH$6=$AW53,INDEX($D$86:$AI$117,MATCH($AV53,INDIRECT($AW53),0),MATCH($AW53,عام!$D$2:$AH$2,0)+1),"")</f>
        <v/>
      </c>
      <c r="BI53" s="298" t="str">
        <f ca="1">IF(BI$6=$AW53,INDEX($D$86:$AI$117,MATCH($AV53,INDIRECT($AW53),0),MATCH($AW53,عام!$D$2:$AH$2,0)+1),"")</f>
        <v/>
      </c>
      <c r="BJ53" s="167"/>
      <c r="BK53" s="167"/>
      <c r="BL53" s="167"/>
      <c r="BM53" s="176"/>
      <c r="BN53" s="65"/>
      <c r="BO53" s="65"/>
      <c r="BP53" s="65"/>
      <c r="BQ53" s="65"/>
      <c r="BR53" s="65"/>
      <c r="BS53" s="65"/>
      <c r="BT53" s="65"/>
      <c r="BU53" s="65"/>
      <c r="BV53" s="65"/>
      <c r="BW53" s="65"/>
      <c r="BX53" s="65"/>
      <c r="BY53" s="65"/>
      <c r="BZ53" s="65"/>
      <c r="CA53" s="65"/>
      <c r="CB53" s="65"/>
      <c r="CC53" s="65"/>
      <c r="CD53" s="65"/>
    </row>
    <row r="54" spans="1:190" ht="26.25" thickTop="1" thickBot="1" x14ac:dyDescent="0.25">
      <c r="AO54" s="154"/>
      <c r="AP54" s="289"/>
      <c r="AQ54" s="290"/>
      <c r="AR54" s="289"/>
      <c r="AS54" s="177"/>
      <c r="AT54" s="165" t="str">
        <f>IFERROR(VLOOKUP(AS54,الاساسية!$G$2:$H$35,2,0),"")</f>
        <v/>
      </c>
      <c r="AU54" s="167"/>
      <c r="AV54" s="59"/>
      <c r="AW54" s="279" t="str">
        <f t="array" aca="1" ref="AW54" ca="1">IF(AV54="","",INDEX(فصول,1,1,(SMALL(IF((مواد=AV54)*(OFFSET(مواد,0,1,,)=$AS54),COLUMN(مواد)),COUNTIF(AV$7:AV54,AV54))-4+2)/2))</f>
        <v/>
      </c>
      <c r="AX54" s="298" t="str">
        <f ca="1">IF(AX$6=$AW54,INDEX($D$86:$AI$117,MATCH($AV54,INDIRECT($AW54),0),MATCH($AW54,عام!$D$2:$AH$2,0)+1),"")</f>
        <v/>
      </c>
      <c r="AY54" s="298" t="str">
        <f ca="1">IF(AY$6=$AW54,INDEX($D$86:$AI$117,MATCH($AV54,INDIRECT($AW54),0),MATCH($AW54,عام!$D$2:$AH$2,0)+1),"")</f>
        <v/>
      </c>
      <c r="AZ54" s="298" t="str">
        <f ca="1">IF(AZ$6=$AW54,INDEX($D$86:$AI$117,MATCH($AV54,INDIRECT($AW54),0),MATCH($AW54,عام!$D$2:$AH$2,0)+1),"")</f>
        <v/>
      </c>
      <c r="BA54" s="298" t="str">
        <f ca="1">IF(BA$6=$AW54,INDEX($D$86:$AI$117,MATCH($AV54,INDIRECT($AW54),0),MATCH($AW54,عام!$D$2:$AH$2,0)+1),"")</f>
        <v/>
      </c>
      <c r="BB54" s="298" t="str">
        <f ca="1">IF(BB$6=$AW54,INDEX($D$86:$AI$117,MATCH($AV54,INDIRECT($AW54),0),MATCH($AW54,عام!$D$2:$AH$2,0)+1),"")</f>
        <v/>
      </c>
      <c r="BC54" s="298" t="str">
        <f ca="1">IF(BC$6=$AW54,INDEX($D$86:$AI$117,MATCH($AV54,INDIRECT($AW54),0),MATCH($AW54,عام!$D$2:$AH$2,0)+1),"")</f>
        <v/>
      </c>
      <c r="BD54" s="298" t="str">
        <f ca="1">IF(BD$6=$AW54,INDEX($D$86:$AI$117,MATCH($AV54,INDIRECT($AW54),0),MATCH($AW54,عام!$D$2:$AH$2,0)+1),"")</f>
        <v/>
      </c>
      <c r="BE54" s="298" t="str">
        <f ca="1">IF(BE$6=$AW54,INDEX($D$86:$AI$117,MATCH($AV54,INDIRECT($AW54),0),MATCH($AW54,عام!$D$2:$AH$2,0)+1),"")</f>
        <v/>
      </c>
      <c r="BF54" s="298" t="str">
        <f ca="1">IF(BF$6=$AW54,INDEX($D$86:$AI$117,MATCH($AV54,INDIRECT($AW54),0),MATCH($AW54,عام!$D$2:$AH$2,0)+1),"")</f>
        <v/>
      </c>
      <c r="BG54" s="298" t="str">
        <f ca="1">IF(BG$6=$AW54,INDEX($D$86:$AI$117,MATCH($AV54,INDIRECT($AW54),0),MATCH($AW54,عام!$D$2:$AH$2,0)+1),"")</f>
        <v/>
      </c>
      <c r="BH54" s="298" t="str">
        <f ca="1">IF(BH$6=$AW54,INDEX($D$86:$AI$117,MATCH($AV54,INDIRECT($AW54),0),MATCH($AW54,عام!$D$2:$AH$2,0)+1),"")</f>
        <v/>
      </c>
      <c r="BI54" s="298" t="str">
        <f ca="1">IF(BI$6=$AW54,INDEX($D$86:$AI$117,MATCH($AV54,INDIRECT($AW54),0),MATCH($AW54,عام!$D$2:$AH$2,0)+1),"")</f>
        <v/>
      </c>
      <c r="BJ54" s="167"/>
      <c r="BK54" s="167"/>
      <c r="BL54" s="167"/>
      <c r="BM54" s="176"/>
      <c r="BN54" s="65"/>
      <c r="BO54" s="65"/>
      <c r="BP54" s="65"/>
      <c r="BQ54" s="65"/>
      <c r="BR54" s="65"/>
      <c r="BS54" s="65"/>
      <c r="BT54" s="65"/>
      <c r="BU54" s="65"/>
      <c r="BV54" s="65"/>
      <c r="BW54" s="65"/>
      <c r="BX54" s="65"/>
      <c r="BY54" s="65"/>
      <c r="BZ54" s="65"/>
      <c r="CA54" s="65"/>
      <c r="CB54" s="65"/>
      <c r="CC54" s="65"/>
      <c r="CD54" s="65"/>
    </row>
    <row r="55" spans="1:190" ht="26.25" thickTop="1" thickBot="1" x14ac:dyDescent="0.25">
      <c r="AO55" s="154"/>
      <c r="AP55" s="289"/>
      <c r="AQ55" s="290"/>
      <c r="AR55" s="289"/>
      <c r="AS55" s="177"/>
      <c r="AT55" s="165" t="str">
        <f>IFERROR(VLOOKUP(AS55,الاساسية!$G$2:$H$35,2,0),"")</f>
        <v/>
      </c>
      <c r="AU55" s="167"/>
      <c r="AV55" s="59"/>
      <c r="AW55" s="279" t="str">
        <f t="array" aca="1" ref="AW55" ca="1">IF(AV55="","",INDEX(فصول,1,1,(SMALL(IF((مواد=AV55)*(OFFSET(مواد,0,1,,)=$AS55),COLUMN(مواد)),COUNTIF(AV$7:AV55,AV55))-4+2)/2))</f>
        <v/>
      </c>
      <c r="AX55" s="298" t="str">
        <f ca="1">IF(AX$6=$AW55,INDEX($D$86:$AI$117,MATCH($AV55,INDIRECT($AW55),0),MATCH($AW55,عام!$D$2:$AH$2,0)+1),"")</f>
        <v/>
      </c>
      <c r="AY55" s="298" t="str">
        <f ca="1">IF(AY$6=$AW55,INDEX($D$86:$AI$117,MATCH($AV55,INDIRECT($AW55),0),MATCH($AW55,عام!$D$2:$AH$2,0)+1),"")</f>
        <v/>
      </c>
      <c r="AZ55" s="298" t="str">
        <f ca="1">IF(AZ$6=$AW55,INDEX($D$86:$AI$117,MATCH($AV55,INDIRECT($AW55),0),MATCH($AW55,عام!$D$2:$AH$2,0)+1),"")</f>
        <v/>
      </c>
      <c r="BA55" s="298" t="str">
        <f ca="1">IF(BA$6=$AW55,INDEX($D$86:$AI$117,MATCH($AV55,INDIRECT($AW55),0),MATCH($AW55,عام!$D$2:$AH$2,0)+1),"")</f>
        <v/>
      </c>
      <c r="BB55" s="298" t="str">
        <f ca="1">IF(BB$6=$AW55,INDEX($D$86:$AI$117,MATCH($AV55,INDIRECT($AW55),0),MATCH($AW55,عام!$D$2:$AH$2,0)+1),"")</f>
        <v/>
      </c>
      <c r="BC55" s="298" t="str">
        <f ca="1">IF(BC$6=$AW55,INDEX($D$86:$AI$117,MATCH($AV55,INDIRECT($AW55),0),MATCH($AW55,عام!$D$2:$AH$2,0)+1),"")</f>
        <v/>
      </c>
      <c r="BD55" s="298" t="str">
        <f ca="1">IF(BD$6=$AW55,INDEX($D$86:$AI$117,MATCH($AV55,INDIRECT($AW55),0),MATCH($AW55,عام!$D$2:$AH$2,0)+1),"")</f>
        <v/>
      </c>
      <c r="BE55" s="298" t="str">
        <f ca="1">IF(BE$6=$AW55,INDEX($D$86:$AI$117,MATCH($AV55,INDIRECT($AW55),0),MATCH($AW55,عام!$D$2:$AH$2,0)+1),"")</f>
        <v/>
      </c>
      <c r="BF55" s="298" t="str">
        <f ca="1">IF(BF$6=$AW55,INDEX($D$86:$AI$117,MATCH($AV55,INDIRECT($AW55),0),MATCH($AW55,عام!$D$2:$AH$2,0)+1),"")</f>
        <v/>
      </c>
      <c r="BG55" s="298" t="str">
        <f ca="1">IF(BG$6=$AW55,INDEX($D$86:$AI$117,MATCH($AV55,INDIRECT($AW55),0),MATCH($AW55,عام!$D$2:$AH$2,0)+1),"")</f>
        <v/>
      </c>
      <c r="BH55" s="298" t="str">
        <f ca="1">IF(BH$6=$AW55,INDEX($D$86:$AI$117,MATCH($AV55,INDIRECT($AW55),0),MATCH($AW55,عام!$D$2:$AH$2,0)+1),"")</f>
        <v/>
      </c>
      <c r="BI55" s="298" t="str">
        <f ca="1">IF(BI$6=$AW55,INDEX($D$86:$AI$117,MATCH($AV55,INDIRECT($AW55),0),MATCH($AW55,عام!$D$2:$AH$2,0)+1),"")</f>
        <v/>
      </c>
      <c r="BJ55" s="167"/>
      <c r="BK55" s="167"/>
      <c r="BL55" s="167"/>
      <c r="BM55" s="176"/>
      <c r="BN55" s="65"/>
      <c r="BO55" s="65"/>
      <c r="BP55" s="65"/>
      <c r="BQ55" s="65"/>
      <c r="BR55" s="65"/>
      <c r="BS55" s="65"/>
      <c r="BT55" s="65"/>
      <c r="BU55" s="65"/>
      <c r="BV55" s="65"/>
      <c r="BW55" s="65"/>
      <c r="BX55" s="65"/>
      <c r="BY55" s="65"/>
      <c r="BZ55" s="65"/>
      <c r="CA55" s="65"/>
      <c r="CB55" s="65"/>
      <c r="CC55" s="65"/>
      <c r="CD55" s="65"/>
    </row>
    <row r="56" spans="1:190" s="64" customFormat="1" ht="51.75" thickTop="1" thickBot="1" x14ac:dyDescent="0.25">
      <c r="A56" s="60"/>
      <c r="B56" s="61"/>
      <c r="C56" s="62" t="s">
        <v>69</v>
      </c>
      <c r="D56" s="62"/>
      <c r="E56" s="62"/>
      <c r="F56" s="62"/>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3"/>
      <c r="AK56" s="63"/>
      <c r="AL56" s="63"/>
      <c r="AM56" s="63"/>
      <c r="AN56" s="63"/>
      <c r="AO56" s="154"/>
      <c r="AP56" s="289"/>
      <c r="AQ56" s="290"/>
      <c r="AR56" s="289"/>
      <c r="AS56" s="177"/>
      <c r="AT56" s="165" t="str">
        <f>IFERROR(VLOOKUP(AS56,الاساسية!$G$2:$H$35,2,0),"")</f>
        <v/>
      </c>
      <c r="AU56" s="167"/>
      <c r="AV56" s="59"/>
      <c r="AW56" s="279" t="str">
        <f t="array" aca="1" ref="AW56" ca="1">IF(AV56="","",INDEX(فصول,1,1,(SMALL(IF((مواد=AV56)*(OFFSET(مواد,0,1,,)=$AS56),COLUMN(مواد)),COUNTIF(AV$7:AV56,AV56))-4+2)/2))</f>
        <v/>
      </c>
      <c r="AX56" s="298" t="str">
        <f ca="1">IF(AX$6=$AW56,INDEX($D$86:$AI$117,MATCH($AV56,INDIRECT($AW56),0),MATCH($AW56,عام!$D$2:$AH$2,0)+1),"")</f>
        <v/>
      </c>
      <c r="AY56" s="298" t="str">
        <f ca="1">IF(AY$6=$AW56,INDEX($D$86:$AI$117,MATCH($AV56,INDIRECT($AW56),0),MATCH($AW56,عام!$D$2:$AH$2,0)+1),"")</f>
        <v/>
      </c>
      <c r="AZ56" s="298" t="str">
        <f ca="1">IF(AZ$6=$AW56,INDEX($D$86:$AI$117,MATCH($AV56,INDIRECT($AW56),0),MATCH($AW56,عام!$D$2:$AH$2,0)+1),"")</f>
        <v/>
      </c>
      <c r="BA56" s="298" t="str">
        <f ca="1">IF(BA$6=$AW56,INDEX($D$86:$AI$117,MATCH($AV56,INDIRECT($AW56),0),MATCH($AW56,عام!$D$2:$AH$2,0)+1),"")</f>
        <v/>
      </c>
      <c r="BB56" s="298" t="str">
        <f ca="1">IF(BB$6=$AW56,INDEX($D$86:$AI$117,MATCH($AV56,INDIRECT($AW56),0),MATCH($AW56,عام!$D$2:$AH$2,0)+1),"")</f>
        <v/>
      </c>
      <c r="BC56" s="298" t="str">
        <f ca="1">IF(BC$6=$AW56,INDEX($D$86:$AI$117,MATCH($AV56,INDIRECT($AW56),0),MATCH($AW56,عام!$D$2:$AH$2,0)+1),"")</f>
        <v/>
      </c>
      <c r="BD56" s="298" t="str">
        <f ca="1">IF(BD$6=$AW56,INDEX($D$86:$AI$117,MATCH($AV56,INDIRECT($AW56),0),MATCH($AW56,عام!$D$2:$AH$2,0)+1),"")</f>
        <v/>
      </c>
      <c r="BE56" s="298" t="str">
        <f ca="1">IF(BE$6=$AW56,INDEX($D$86:$AI$117,MATCH($AV56,INDIRECT($AW56),0),MATCH($AW56,عام!$D$2:$AH$2,0)+1),"")</f>
        <v/>
      </c>
      <c r="BF56" s="298" t="str">
        <f ca="1">IF(BF$6=$AW56,INDEX($D$86:$AI$117,MATCH($AV56,INDIRECT($AW56),0),MATCH($AW56,عام!$D$2:$AH$2,0)+1),"")</f>
        <v/>
      </c>
      <c r="BG56" s="298" t="str">
        <f ca="1">IF(BG$6=$AW56,INDEX($D$86:$AI$117,MATCH($AV56,INDIRECT($AW56),0),MATCH($AW56,عام!$D$2:$AH$2,0)+1),"")</f>
        <v/>
      </c>
      <c r="BH56" s="298" t="str">
        <f ca="1">IF(BH$6=$AW56,INDEX($D$86:$AI$117,MATCH($AV56,INDIRECT($AW56),0),MATCH($AW56,عام!$D$2:$AH$2,0)+1),"")</f>
        <v/>
      </c>
      <c r="BI56" s="298" t="str">
        <f ca="1">IF(BI$6=$AW56,INDEX($D$86:$AI$117,MATCH($AV56,INDIRECT($AW56),0),MATCH($AW56,عام!$D$2:$AH$2,0)+1),"")</f>
        <v/>
      </c>
      <c r="BJ56" s="167"/>
      <c r="BK56" s="167"/>
      <c r="BL56" s="167"/>
      <c r="BM56" s="176"/>
      <c r="DZ56" s="66" t="s">
        <v>70</v>
      </c>
      <c r="EA56" s="67">
        <f t="array" aca="1" ref="EA56" ca="1">IF(SUMPRODUCT(--(مواد=EA$47))&lt;ROWS($1:8),"",OFFSET(INDIRECT("R"&amp;SUBSTITUTE(SUBSTITUTE(SMALL(IF(مواد=EA$47,--(ROW(مواد)&amp;"."&amp;COLUMN(مواد)&amp;1)),ROWS($1:8))&amp;"#", "1#",), ".", "C"),),0,-1))</f>
        <v>0</v>
      </c>
      <c r="EB56" s="68" t="str">
        <f t="array" aca="1" ref="EB56" ca="1">IF(EA56="","",INDEX(فصول,1,1,(SMALL(IF((مواد=EA56)*(OFFSET(مواد,0,1,,)=EA$47),COLUMN(مواد)),COUNTIF(EA$49:EA56,EA56))-4+2)/2))</f>
        <v>الاول_أ</v>
      </c>
      <c r="EC56" s="67">
        <f t="array" aca="1" ref="EC56" ca="1">IF(SUMPRODUCT(--(مواد=EC$47))&lt;ROWS($1:8),"",OFFSET(INDIRECT("R"&amp;SUBSTITUTE(SUBSTITUTE(SMALL(IF(مواد=EC$47,--(ROW(مواد)&amp;"."&amp;COLUMN(مواد)&amp;1)),ROWS($1:8))&amp;"#", "1#",), ".", "C"),),0,-1))</f>
        <v>0</v>
      </c>
      <c r="ED56" s="68" t="str">
        <f t="array" aca="1" ref="ED56" ca="1">IF(EC56="","",INDEX(فصول,1,1,(SMALL(IF((مواد=EC56)*(OFFSET(مواد,0,1,,)=EC$47),COLUMN(مواد)),COUNTIF(EC$49:EC56,EC56))-4+2)/2))</f>
        <v>الاول_أ</v>
      </c>
      <c r="EE56" s="67">
        <f t="array" aca="1" ref="EE56" ca="1">IF(SUMPRODUCT(--(مواد=EE$47))&lt;ROWS($1:8),"",OFFSET(INDIRECT("R"&amp;SUBSTITUTE(SUBSTITUTE(SMALL(IF(مواد=EE$47,--(ROW(مواد)&amp;"."&amp;COLUMN(مواد)&amp;1)),ROWS($1:8))&amp;"#", "1#",), ".", "C"),),0,-1))</f>
        <v>0</v>
      </c>
      <c r="EF56" s="68" t="str">
        <f t="array" aca="1" ref="EF56" ca="1">IF(EE56="","",INDEX(فصول,1,1,(SMALL(IF((مواد=EE56)*(OFFSET(مواد,0,1,,)=EE$47),COLUMN(مواد)),COUNTIF(EE$49:EE56,EE56))-4+2)/2))</f>
        <v>الاول_أ</v>
      </c>
      <c r="EG56" s="67">
        <f t="array" aca="1" ref="EG56" ca="1">IF(SUMPRODUCT(--(مواد=EG$47))&lt;ROWS($1:8),"",OFFSET(INDIRECT("R"&amp;SUBSTITUTE(SUBSTITUTE(SMALL(IF(مواد=EG$47,--(ROW(مواد)&amp;"."&amp;COLUMN(مواد)&amp;1)),ROWS($1:8))&amp;"#", "1#",), ".", "C"),),0,-1))</f>
        <v>0</v>
      </c>
      <c r="EH56" s="68" t="str">
        <f t="array" aca="1" ref="EH56" ca="1">IF(EG56="","",INDEX(فصول,1,1,(SMALL(IF((مواد=EG56)*(OFFSET(مواد,0,1,,)=EG$47),COLUMN(مواد)),COUNTIF(EG$49:EG56,EG56))-4+2)/2))</f>
        <v>الاول_أ</v>
      </c>
      <c r="EI56" s="67">
        <f t="array" aca="1" ref="EI56" ca="1">IF(SUMPRODUCT(--(مواد=EI$47))&lt;ROWS($1:8),"",OFFSET(INDIRECT("R"&amp;SUBSTITUTE(SUBSTITUTE(SMALL(IF(مواد=EI$47,--(ROW(مواد)&amp;"."&amp;COLUMN(مواد)&amp;1)),ROWS($1:8))&amp;"#", "1#",), ".", "C"),),0,-1))</f>
        <v>0</v>
      </c>
      <c r="EJ56" s="68" t="str">
        <f t="array" aca="1" ref="EJ56" ca="1">IF(EI56="","",INDEX(فصول,1,1,(SMALL(IF((مواد=EI56)*(OFFSET(مواد,0,1,,)=EI$47),COLUMN(مواد)),COUNTIF(EI$49:EI56,EI56))-4+2)/2))</f>
        <v>الاول_أ</v>
      </c>
      <c r="EK56" s="67">
        <f t="array" aca="1" ref="EK56" ca="1">IF(SUMPRODUCT(--(مواد=EK$47))&lt;ROWS($1:8),"",OFFSET(INDIRECT("R"&amp;SUBSTITUTE(SUBSTITUTE(SMALL(IF(مواد=EK$47,--(ROW(مواد)&amp;"."&amp;COLUMN(مواد)&amp;1)),ROWS($1:8))&amp;"#", "1#",), ".", "C"),),0,-1))</f>
        <v>0</v>
      </c>
      <c r="EL56" s="68" t="str">
        <f t="array" aca="1" ref="EL56" ca="1">IF(EK56="","",INDEX(فصول,1,1,(SMALL(IF((مواد=EK56)*(OFFSET(مواد,0,1,,)=EK$47),COLUMN(مواد)),COUNTIF(EK$49:EK56,EK56))-4+2)/2))</f>
        <v>الاول_أ</v>
      </c>
      <c r="EM56" s="67">
        <f t="array" aca="1" ref="EM56" ca="1">IF(SUMPRODUCT(--(مواد=EM$47))&lt;ROWS($1:8),"",OFFSET(INDIRECT("R"&amp;SUBSTITUTE(SUBSTITUTE(SMALL(IF(مواد=EM$47,--(ROW(مواد)&amp;"."&amp;COLUMN(مواد)&amp;1)),ROWS($1:8))&amp;"#", "1#",), ".", "C"),),0,-1))</f>
        <v>0</v>
      </c>
      <c r="EN56" s="68" t="str">
        <f t="array" aca="1" ref="EN56" ca="1">IF(EM56="","",INDEX(فصول,1,1,(SMALL(IF((مواد=EM56)*(OFFSET(مواد,0,1,,)=EM$47),COLUMN(مواد)),COUNTIF(EM$49:EM56,EM56))-4+2)/2))</f>
        <v>الاول_أ</v>
      </c>
      <c r="EO56" s="67">
        <f t="array" aca="1" ref="EO56" ca="1">IF(SUMPRODUCT(--(مواد=EO$47))&lt;ROWS($1:8),"",OFFSET(INDIRECT("R"&amp;SUBSTITUTE(SUBSTITUTE(SMALL(IF(مواد=EO$47,--(ROW(مواد)&amp;"."&amp;COLUMN(مواد)&amp;1)),ROWS($1:8))&amp;"#", "1#",), ".", "C"),),0,-1))</f>
        <v>0</v>
      </c>
      <c r="EP56" s="68" t="str">
        <f t="array" aca="1" ref="EP56" ca="1">IF(EO56="","",INDEX(فصول,1,1,(SMALL(IF((مواد=EO56)*(OFFSET(مواد,0,1,,)=EO$47),COLUMN(مواد)),COUNTIF(EO$49:EO56,EO56))-4+2)/2))</f>
        <v>الاول_أ</v>
      </c>
      <c r="EQ56" s="67">
        <f t="array" aca="1" ref="EQ56" ca="1">IF(SUMPRODUCT(--(مواد=EQ$47))&lt;ROWS($1:8),"",OFFSET(INDIRECT("R"&amp;SUBSTITUTE(SUBSTITUTE(SMALL(IF(مواد=EQ$47,--(ROW(مواد)&amp;"."&amp;COLUMN(مواد)&amp;1)),ROWS($1:8))&amp;"#", "1#",), ".", "C"),),0,-1))</f>
        <v>0</v>
      </c>
      <c r="ER56" s="68" t="str">
        <f t="array" aca="1" ref="ER56" ca="1">IF(EQ56="","",INDEX(فصول,1,1,(SMALL(IF((مواد=EQ56)*(OFFSET(مواد,0,1,,)=EQ$47),COLUMN(مواد)),COUNTIF(EQ$49:EQ56,EQ56))-4+2)/2))</f>
        <v>الاول_أ</v>
      </c>
      <c r="ES56" s="67">
        <f t="array" aca="1" ref="ES56" ca="1">IF(SUMPRODUCT(--(مواد=ES$47))&lt;ROWS($1:8),"",OFFSET(INDIRECT("R"&amp;SUBSTITUTE(SUBSTITUTE(SMALL(IF(مواد=ES$47,--(ROW(مواد)&amp;"."&amp;COLUMN(مواد)&amp;1)),ROWS($1:8))&amp;"#", "1#",), ".", "C"),),0,-1))</f>
        <v>0</v>
      </c>
      <c r="ET56" s="68" t="str">
        <f t="array" aca="1" ref="ET56" ca="1">IF(ES56="","",INDEX(فصول,1,1,(SMALL(IF((مواد=ES56)*(OFFSET(مواد,0,1,,)=ES$47),COLUMN(مواد)),COUNTIF(ES$49:ES56,ES56))-4+2)/2))</f>
        <v>الاول_أ</v>
      </c>
      <c r="EU56" s="67">
        <f t="array" aca="1" ref="EU56" ca="1">IF(SUMPRODUCT(--(مواد=EU$47))&lt;ROWS($1:8),"",OFFSET(INDIRECT("R"&amp;SUBSTITUTE(SUBSTITUTE(SMALL(IF(مواد=EU$47,--(ROW(مواد)&amp;"."&amp;COLUMN(مواد)&amp;1)),ROWS($1:8))&amp;"#", "1#",), ".", "C"),),0,-1))</f>
        <v>0</v>
      </c>
      <c r="EV56" s="68" t="str">
        <f t="array" aca="1" ref="EV56" ca="1">IF(EU56="","",INDEX(فصول,1,1,(SMALL(IF((مواد=EU56)*(OFFSET(مواد,0,1,,)=EU$47),COLUMN(مواد)),COUNTIF(EU$49:EU56,EU56))-4+2)/2))</f>
        <v>الاول_أ</v>
      </c>
      <c r="EW56" s="67">
        <f t="array" aca="1" ref="EW56" ca="1">IF(SUMPRODUCT(--(مواد=EW$47))&lt;ROWS($1:8),"",OFFSET(INDIRECT("R"&amp;SUBSTITUTE(SUBSTITUTE(SMALL(IF(مواد=EW$47,--(ROW(مواد)&amp;"."&amp;COLUMN(مواد)&amp;1)),ROWS($1:8))&amp;"#", "1#",), ".", "C"),),0,-1))</f>
        <v>0</v>
      </c>
      <c r="EX56" s="68" t="str">
        <f t="array" aca="1" ref="EX56" ca="1">IF(EW56="","",INDEX(فصول,1,1,(SMALL(IF((مواد=EW56)*(OFFSET(مواد,0,1,,)=EW$47),COLUMN(مواد)),COUNTIF(EW$49:EW56,EW56))-4+2)/2))</f>
        <v>الاول_أ</v>
      </c>
      <c r="EY56" s="67">
        <f t="array" aca="1" ref="EY56" ca="1">IF(SUMPRODUCT(--(مواد=EY$47))&lt;ROWS($1:8),"",OFFSET(INDIRECT("R"&amp;SUBSTITUTE(SUBSTITUTE(SMALL(IF(مواد=EY$47,--(ROW(مواد)&amp;"."&amp;COLUMN(مواد)&amp;1)),ROWS($1:8))&amp;"#", "1#",), ".", "C"),),0,-1))</f>
        <v>0</v>
      </c>
      <c r="EZ56" s="68" t="str">
        <f t="array" aca="1" ref="EZ56" ca="1">IF(EY56="","",INDEX(فصول,1,1,(SMALL(IF((مواد=EY56)*(OFFSET(مواد,0,1,,)=EY$47),COLUMN(مواد)),COUNTIF(EY$49:EY56,EY56))-4+2)/2))</f>
        <v>الاول_أ</v>
      </c>
      <c r="FA56" s="67">
        <f t="array" aca="1" ref="FA56" ca="1">IF(SUMPRODUCT(--(مواد=FA$47))&lt;ROWS($1:8),"",OFFSET(INDIRECT("R"&amp;SUBSTITUTE(SUBSTITUTE(SMALL(IF(مواد=FA$47,--(ROW(مواد)&amp;"."&amp;COLUMN(مواد)&amp;1)),ROWS($1:8))&amp;"#", "1#",), ".", "C"),),0,-1))</f>
        <v>0</v>
      </c>
      <c r="FB56" s="68" t="str">
        <f t="array" aca="1" ref="FB56" ca="1">IF(FA56="","",INDEX(فصول,1,1,(SMALL(IF((مواد=FA56)*(OFFSET(مواد,0,1,,)=FA$47),COLUMN(مواد)),COUNTIF(FA$49:FA56,FA56))-4+2)/2))</f>
        <v>الاول_أ</v>
      </c>
      <c r="FC56" s="67">
        <f t="array" aca="1" ref="FC56" ca="1">IF(SUMPRODUCT(--(مواد=FC$47))&lt;ROWS($1:8),"",OFFSET(INDIRECT("R"&amp;SUBSTITUTE(SUBSTITUTE(SMALL(IF(مواد=FC$47,--(ROW(مواد)&amp;"."&amp;COLUMN(مواد)&amp;1)),ROWS($1:8))&amp;"#", "1#",), ".", "C"),),0,-1))</f>
        <v>0</v>
      </c>
      <c r="FD56" s="68" t="str">
        <f t="array" aca="1" ref="FD56" ca="1">IF(FC56="","",INDEX(فصول,1,1,(SMALL(IF((مواد=FC56)*(OFFSET(مواد,0,1,,)=FC$47),COLUMN(مواد)),COUNTIF(FC$49:FC56,FC56))-4+2)/2))</f>
        <v>الاول_أ</v>
      </c>
      <c r="FE56" s="67">
        <f t="array" aca="1" ref="FE56" ca="1">IF(SUMPRODUCT(--(مواد=FE$47))&lt;ROWS($1:8),"",OFFSET(INDIRECT("R"&amp;SUBSTITUTE(SUBSTITUTE(SMALL(IF(مواد=FE$47,--(ROW(مواد)&amp;"."&amp;COLUMN(مواد)&amp;1)),ROWS($1:8))&amp;"#", "1#",), ".", "C"),),0,-1))</f>
        <v>0</v>
      </c>
      <c r="FF56" s="68" t="str">
        <f t="array" aca="1" ref="FF56" ca="1">IF(FE56="","",INDEX(فصول,1,1,(SMALL(IF((مواد=FE56)*(OFFSET(مواد,0,1,,)=FE$47),COLUMN(مواد)),COUNTIF(FE$49:FE56,FE56))-4+2)/2))</f>
        <v>الاول_أ</v>
      </c>
      <c r="FG56" s="67">
        <f t="array" aca="1" ref="FG56" ca="1">IF(SUMPRODUCT(--(مواد=FG$47))&lt;ROWS($1:8),"",OFFSET(INDIRECT("R"&amp;SUBSTITUTE(SUBSTITUTE(SMALL(IF(مواد=FG$47,--(ROW(مواد)&amp;"."&amp;COLUMN(مواد)&amp;1)),ROWS($1:8))&amp;"#", "1#",), ".", "C"),),0,-1))</f>
        <v>0</v>
      </c>
      <c r="FH56" s="68" t="str">
        <f t="array" aca="1" ref="FH56" ca="1">IF(FG56="","",INDEX(فصول,1,1,(SMALL(IF((مواد=FG56)*(OFFSET(مواد,0,1,,)=FG$47),COLUMN(مواد)),COUNTIF(FG$49:FG56,FG56))-4+2)/2))</f>
        <v>الاول_أ</v>
      </c>
      <c r="FI56" s="67">
        <f t="array" aca="1" ref="FI56" ca="1">IF(SUMPRODUCT(--(مواد=FI$47))&lt;ROWS($1:8),"",OFFSET(INDIRECT("R"&amp;SUBSTITUTE(SUBSTITUTE(SMALL(IF(مواد=FI$47,--(ROW(مواد)&amp;"."&amp;COLUMN(مواد)&amp;1)),ROWS($1:8))&amp;"#", "1#",), ".", "C"),),0,-1))</f>
        <v>0</v>
      </c>
      <c r="FJ56" s="68" t="str">
        <f t="array" aca="1" ref="FJ56" ca="1">IF(FI56="","",INDEX(فصول,1,1,(SMALL(IF((مواد=FI56)*(OFFSET(مواد,0,1,,)=FI$47),COLUMN(مواد)),COUNTIF(FI$49:FI56,FI56))-4+2)/2))</f>
        <v>الاول_أ</v>
      </c>
      <c r="FK56" s="67">
        <f t="array" aca="1" ref="FK56" ca="1">IF(SUMPRODUCT(--(مواد=FK$47))&lt;ROWS($1:8),"",OFFSET(INDIRECT("R"&amp;SUBSTITUTE(SUBSTITUTE(SMALL(IF(مواد=FK$47,--(ROW(مواد)&amp;"."&amp;COLUMN(مواد)&amp;1)),ROWS($1:8))&amp;"#", "1#",), ".", "C"),),0,-1))</f>
        <v>0</v>
      </c>
      <c r="FL56" s="68" t="str">
        <f t="array" aca="1" ref="FL56" ca="1">IF(FK56="","",INDEX(فصول,1,1,(SMALL(IF((مواد=FK56)*(OFFSET(مواد,0,1,,)=FK$47),COLUMN(مواد)),COUNTIF(FK$49:FK56,FK56))-4+2)/2))</f>
        <v>الاول_أ</v>
      </c>
      <c r="FM56" s="67">
        <f t="array" aca="1" ref="FM56" ca="1">IF(SUMPRODUCT(--(مواد=FM$47))&lt;ROWS($1:8),"",OFFSET(INDIRECT("R"&amp;SUBSTITUTE(SUBSTITUTE(SMALL(IF(مواد=FM$47,--(ROW(مواد)&amp;"."&amp;COLUMN(مواد)&amp;1)),ROWS($1:8))&amp;"#", "1#",), ".", "C"),),0,-1))</f>
        <v>0</v>
      </c>
      <c r="FN56" s="68" t="str">
        <f t="array" aca="1" ref="FN56" ca="1">IF(FM56="","",INDEX(فصول,1,1,(SMALL(IF((مواد=FM56)*(OFFSET(مواد,0,1,,)=FM$47),COLUMN(مواد)),COUNTIF(FM$49:FM56,FM56))-4+2)/2))</f>
        <v>الاول_أ</v>
      </c>
      <c r="FO56" s="67">
        <f t="array" aca="1" ref="FO56" ca="1">IF(SUMPRODUCT(--(مواد=FO$47))&lt;ROWS($1:8),"",OFFSET(INDIRECT("R"&amp;SUBSTITUTE(SUBSTITUTE(SMALL(IF(مواد=FO$47,--(ROW(مواد)&amp;"."&amp;COLUMN(مواد)&amp;1)),ROWS($1:8))&amp;"#", "1#",), ".", "C"),),0,-1))</f>
        <v>0</v>
      </c>
      <c r="FP56" s="68" t="str">
        <f t="array" aca="1" ref="FP56" ca="1">IF(FO56="","",INDEX(فصول,1,1,(SMALL(IF((مواد=FO56)*(OFFSET(مواد,0,1,,)=FO$47),COLUMN(مواد)),COUNTIF(FO$49:FO56,FO56))-4+2)/2))</f>
        <v>الاول_أ</v>
      </c>
      <c r="FQ56" s="67">
        <f t="array" aca="1" ref="FQ56" ca="1">IF(SUMPRODUCT(--(مواد=FQ$47))&lt;ROWS($1:8),"",OFFSET(INDIRECT("R"&amp;SUBSTITUTE(SUBSTITUTE(SMALL(IF(مواد=FQ$47,--(ROW(مواد)&amp;"."&amp;COLUMN(مواد)&amp;1)),ROWS($1:8))&amp;"#", "1#",), ".", "C"),),0,-1))</f>
        <v>0</v>
      </c>
      <c r="FR56" s="68" t="str">
        <f t="array" aca="1" ref="FR56" ca="1">IF(FQ56="","",INDEX(فصول,1,1,(SMALL(IF((مواد=FQ56)*(OFFSET(مواد,0,1,,)=FQ$47),COLUMN(مواد)),COUNTIF(FQ$49:FQ56,FQ56))-4+2)/2))</f>
        <v>الاول_أ</v>
      </c>
      <c r="FS56" s="67">
        <f t="array" aca="1" ref="FS56" ca="1">IF(SUMPRODUCT(--(مواد=FS$47))&lt;ROWS($1:8),"",OFFSET(INDIRECT("R"&amp;SUBSTITUTE(SUBSTITUTE(SMALL(IF(مواد=FS$47,--(ROW(مواد)&amp;"."&amp;COLUMN(مواد)&amp;1)),ROWS($1:8))&amp;"#", "1#",), ".", "C"),),0,-1))</f>
        <v>0</v>
      </c>
      <c r="FT56" s="68" t="str">
        <f t="array" aca="1" ref="FT56" ca="1">IF(FS56="","",INDEX(فصول,1,1,(SMALL(IF((مواد=FS56)*(OFFSET(مواد,0,1,,)=FS$47),COLUMN(مواد)),COUNTIF(FS$49:FS56,FS56))-4+2)/2))</f>
        <v>الاول_أ</v>
      </c>
      <c r="FU56" s="67">
        <f t="array" aca="1" ref="FU56" ca="1">IF(SUMPRODUCT(--(مواد=FU$47))&lt;ROWS($1:8),"",OFFSET(INDIRECT("R"&amp;SUBSTITUTE(SUBSTITUTE(SMALL(IF(مواد=FU$47,--(ROW(مواد)&amp;"."&amp;COLUMN(مواد)&amp;1)),ROWS($1:8))&amp;"#", "1#",), ".", "C"),),0,-1))</f>
        <v>0</v>
      </c>
      <c r="FV56" s="68" t="str">
        <f t="array" aca="1" ref="FV56" ca="1">IF(FU56="","",INDEX(فصول,1,1,(SMALL(IF((مواد=FU56)*(OFFSET(مواد,0,1,,)=FU$47),COLUMN(مواد)),COUNTIF(FU$49:FU56,FU56))-4+2)/2))</f>
        <v>الاول_أ</v>
      </c>
      <c r="FW56" s="67">
        <f t="array" aca="1" ref="FW56" ca="1">IF(SUMPRODUCT(--(مواد=FW$47))&lt;ROWS($1:8),"",OFFSET(INDIRECT("R"&amp;SUBSTITUTE(SUBSTITUTE(SMALL(IF(مواد=FW$47,--(ROW(مواد)&amp;"."&amp;COLUMN(مواد)&amp;1)),ROWS($1:8))&amp;"#", "1#",), ".", "C"),),0,-1))</f>
        <v>0</v>
      </c>
      <c r="FX56" s="68" t="str">
        <f t="array" aca="1" ref="FX56" ca="1">IF(FW56="","",INDEX(فصول,1,1,(SMALL(IF((مواد=FW56)*(OFFSET(مواد,0,1,,)=FW$47),COLUMN(مواد)),COUNTIF(FW$49:FW56,FW56))-4+2)/2))</f>
        <v>الاول_أ</v>
      </c>
      <c r="FY56" s="67">
        <f t="array" aca="1" ref="FY56" ca="1">IF(SUMPRODUCT(--(مواد=FY$47))&lt;ROWS($1:8),"",OFFSET(INDIRECT("R"&amp;SUBSTITUTE(SUBSTITUTE(SMALL(IF(مواد=FY$47,--(ROW(مواد)&amp;"."&amp;COLUMN(مواد)&amp;1)),ROWS($1:8))&amp;"#", "1#",), ".", "C"),),0,-1))</f>
        <v>0</v>
      </c>
      <c r="FZ56" s="68" t="str">
        <f t="array" aca="1" ref="FZ56" ca="1">IF(FY56="","",INDEX(فصول,1,1,(SMALL(IF((مواد=FY56)*(OFFSET(مواد,0,1,,)=FY$47),COLUMN(مواد)),COUNTIF(FY$49:FY56,FY56))-4+2)/2))</f>
        <v>الاول_أ</v>
      </c>
      <c r="GA56" s="67">
        <f t="array" aca="1" ref="GA56" ca="1">IF(SUMPRODUCT(--(مواد=GA$47))&lt;ROWS($1:8),"",OFFSET(INDIRECT("R"&amp;SUBSTITUTE(SUBSTITUTE(SMALL(IF(مواد=GA$47,--(ROW(مواد)&amp;"."&amp;COLUMN(مواد)&amp;1)),ROWS($1:8))&amp;"#", "1#",), ".", "C"),),0,-1))</f>
        <v>0</v>
      </c>
      <c r="GB56" s="68" t="str">
        <f t="array" aca="1" ref="GB56" ca="1">IF(GA56="","",INDEX(فصول,1,1,(SMALL(IF((مواد=GA56)*(OFFSET(مواد,0,1,,)=GA$47),COLUMN(مواد)),COUNTIF(GA$49:GA56,GA56))-4+2)/2))</f>
        <v>الاول_أ</v>
      </c>
      <c r="GC56" s="67">
        <f t="array" aca="1" ref="GC56" ca="1">IF(SUMPRODUCT(--(مواد=GC$47))&lt;ROWS($1:8),"",OFFSET(INDIRECT("R"&amp;SUBSTITUTE(SUBSTITUTE(SMALL(IF(مواد=GC$47,--(ROW(مواد)&amp;"."&amp;COLUMN(مواد)&amp;1)),ROWS($1:8))&amp;"#", "1#",), ".", "C"),),0,-1))</f>
        <v>0</v>
      </c>
      <c r="GD56" s="68" t="str">
        <f t="array" aca="1" ref="GD56" ca="1">IF(GC56="","",INDEX(فصول,1,1,(SMALL(IF((مواد=GC56)*(OFFSET(مواد,0,1,,)=GC$47),COLUMN(مواد)),COUNTIF(GC$49:GC56,GC56))-4+2)/2))</f>
        <v>الاول_أ</v>
      </c>
      <c r="GE56" s="67">
        <f t="array" aca="1" ref="GE56" ca="1">IF(SUMPRODUCT(--(مواد=GE$47))&lt;ROWS($1:8),"",OFFSET(INDIRECT("R"&amp;SUBSTITUTE(SUBSTITUTE(SMALL(IF(مواد=GE$47,--(ROW(مواد)&amp;"."&amp;COLUMN(مواد)&amp;1)),ROWS($1:8))&amp;"#", "1#",), ".", "C"),),0,-1))</f>
        <v>0</v>
      </c>
      <c r="GF56" s="68" t="str">
        <f t="array" aca="1" ref="GF56" ca="1">IF(GE56="","",INDEX(فصول,1,1,(SMALL(IF((مواد=GE56)*(OFFSET(مواد,0,1,,)=GE$47),COLUMN(مواد)),COUNTIF(GE$49:GE56,GE56))-4+2)/2))</f>
        <v>الاول_أ</v>
      </c>
      <c r="GG56" s="67">
        <f t="array" aca="1" ref="GG56" ca="1">IF(SUMPRODUCT(--(مواد=GG$47))&lt;ROWS($1:8),"",OFFSET(INDIRECT("R"&amp;SUBSTITUTE(SUBSTITUTE(SMALL(IF(مواد=GG$47,--(ROW(مواد)&amp;"."&amp;COLUMN(مواد)&amp;1)),ROWS($1:8))&amp;"#", "1#",), ".", "C"),),0,-1))</f>
        <v>0</v>
      </c>
      <c r="GH56" s="68" t="str">
        <f t="array" aca="1" ref="GH56" ca="1">IF(GG56="","",INDEX(فصول,1,1,(SMALL(IF((مواد=GG56)*(OFFSET(مواد,0,1,,)=GG$47),COLUMN(مواد)),COUNTIF(GG$49:GG56,GG56))-4+2)/2))</f>
        <v>الاول_أ</v>
      </c>
    </row>
    <row r="57" spans="1:190" s="64" customFormat="1" ht="51.75" thickTop="1" thickBot="1" x14ac:dyDescent="0.25">
      <c r="A57" s="60"/>
      <c r="B57" s="61"/>
      <c r="C57" s="69" t="s">
        <v>40</v>
      </c>
      <c r="D57" s="70" t="s">
        <v>67</v>
      </c>
      <c r="E57" s="71">
        <v>18</v>
      </c>
      <c r="F57" s="70" t="s">
        <v>67</v>
      </c>
      <c r="G57" s="71">
        <v>19</v>
      </c>
      <c r="H57" s="70" t="s">
        <v>67</v>
      </c>
      <c r="I57" s="71">
        <v>19</v>
      </c>
      <c r="J57" s="70" t="s">
        <v>67</v>
      </c>
      <c r="K57" s="71">
        <v>19</v>
      </c>
      <c r="L57" s="70" t="s">
        <v>67</v>
      </c>
      <c r="M57" s="71">
        <v>1</v>
      </c>
      <c r="N57" s="70" t="s">
        <v>67</v>
      </c>
      <c r="O57" s="71">
        <v>17</v>
      </c>
      <c r="P57" s="70" t="s">
        <v>67</v>
      </c>
      <c r="Q57" s="71">
        <v>18</v>
      </c>
      <c r="R57" s="70" t="s">
        <v>67</v>
      </c>
      <c r="S57" s="71">
        <v>18</v>
      </c>
      <c r="T57" s="70" t="s">
        <v>67</v>
      </c>
      <c r="U57" s="71">
        <v>18</v>
      </c>
      <c r="V57" s="70" t="s">
        <v>67</v>
      </c>
      <c r="W57" s="71">
        <v>18</v>
      </c>
      <c r="X57" s="70" t="s">
        <v>67</v>
      </c>
      <c r="Y57" s="71">
        <v>19</v>
      </c>
      <c r="Z57" s="70" t="s">
        <v>67</v>
      </c>
      <c r="AA57" s="71">
        <v>19</v>
      </c>
      <c r="AB57" s="70"/>
      <c r="AC57" s="71"/>
      <c r="AD57" s="70"/>
      <c r="AE57" s="72"/>
      <c r="AF57" s="70"/>
      <c r="AG57" s="71"/>
      <c r="AH57" s="70"/>
      <c r="AI57" s="71"/>
      <c r="AJ57" s="63"/>
      <c r="AK57" s="63"/>
      <c r="AL57" s="63"/>
      <c r="AM57" s="63"/>
      <c r="AN57" s="63"/>
      <c r="AO57" s="154"/>
      <c r="AP57" s="289"/>
      <c r="AQ57" s="290"/>
      <c r="AR57" s="289"/>
      <c r="AS57" s="177"/>
      <c r="AT57" s="165" t="str">
        <f>IFERROR(VLOOKUP(AS57,الاساسية!$G$2:$H$35,2,0),"")</f>
        <v/>
      </c>
      <c r="AU57" s="167"/>
      <c r="AV57" s="59"/>
      <c r="AW57" s="279" t="str">
        <f t="array" aca="1" ref="AW57" ca="1">IF(AV57="","",INDEX(فصول,1,1,(SMALL(IF((مواد=AV57)*(OFFSET(مواد,0,1,,)=$AS57),COLUMN(مواد)),COUNTIF(AV$7:AV57,AV57))-4+2)/2))</f>
        <v/>
      </c>
      <c r="AX57" s="298" t="str">
        <f ca="1">IF(AX$6=$AW57,INDEX($D$86:$AI$117,MATCH($AV57,INDIRECT($AW57),0),MATCH($AW57,عام!$D$2:$AH$2,0)+1),"")</f>
        <v/>
      </c>
      <c r="AY57" s="298" t="str">
        <f ca="1">IF(AY$6=$AW57,INDEX($D$86:$AI$117,MATCH($AV57,INDIRECT($AW57),0),MATCH($AW57,عام!$D$2:$AH$2,0)+1),"")</f>
        <v/>
      </c>
      <c r="AZ57" s="298" t="str">
        <f ca="1">IF(AZ$6=$AW57,INDEX($D$86:$AI$117,MATCH($AV57,INDIRECT($AW57),0),MATCH($AW57,عام!$D$2:$AH$2,0)+1),"")</f>
        <v/>
      </c>
      <c r="BA57" s="298" t="str">
        <f ca="1">IF(BA$6=$AW57,INDEX($D$86:$AI$117,MATCH($AV57,INDIRECT($AW57),0),MATCH($AW57,عام!$D$2:$AH$2,0)+1),"")</f>
        <v/>
      </c>
      <c r="BB57" s="298" t="str">
        <f ca="1">IF(BB$6=$AW57,INDEX($D$86:$AI$117,MATCH($AV57,INDIRECT($AW57),0),MATCH($AW57,عام!$D$2:$AH$2,0)+1),"")</f>
        <v/>
      </c>
      <c r="BC57" s="298" t="str">
        <f ca="1">IF(BC$6=$AW57,INDEX($D$86:$AI$117,MATCH($AV57,INDIRECT($AW57),0),MATCH($AW57,عام!$D$2:$AH$2,0)+1),"")</f>
        <v/>
      </c>
      <c r="BD57" s="298" t="str">
        <f ca="1">IF(BD$6=$AW57,INDEX($D$86:$AI$117,MATCH($AV57,INDIRECT($AW57),0),MATCH($AW57,عام!$D$2:$AH$2,0)+1),"")</f>
        <v/>
      </c>
      <c r="BE57" s="298" t="str">
        <f ca="1">IF(BE$6=$AW57,INDEX($D$86:$AI$117,MATCH($AV57,INDIRECT($AW57),0),MATCH($AW57,عام!$D$2:$AH$2,0)+1),"")</f>
        <v/>
      </c>
      <c r="BF57" s="298" t="str">
        <f ca="1">IF(BF$6=$AW57,INDEX($D$86:$AI$117,MATCH($AV57,INDIRECT($AW57),0),MATCH($AW57,عام!$D$2:$AH$2,0)+1),"")</f>
        <v/>
      </c>
      <c r="BG57" s="298" t="str">
        <f ca="1">IF(BG$6=$AW57,INDEX($D$86:$AI$117,MATCH($AV57,INDIRECT($AW57),0),MATCH($AW57,عام!$D$2:$AH$2,0)+1),"")</f>
        <v/>
      </c>
      <c r="BH57" s="298" t="str">
        <f ca="1">IF(BH$6=$AW57,INDEX($D$86:$AI$117,MATCH($AV57,INDIRECT($AW57),0),MATCH($AW57,عام!$D$2:$AH$2,0)+1),"")</f>
        <v/>
      </c>
      <c r="BI57" s="298" t="str">
        <f ca="1">IF(BI$6=$AW57,INDEX($D$86:$AI$117,MATCH($AV57,INDIRECT($AW57),0),MATCH($AW57,عام!$D$2:$AH$2,0)+1),"")</f>
        <v/>
      </c>
      <c r="BJ57" s="167"/>
      <c r="BK57" s="167"/>
      <c r="BL57" s="167"/>
      <c r="BM57" s="176"/>
      <c r="DZ57" s="66">
        <f t="array" aca="1" ref="DZ57" ca="1">IF(SUMPRODUCT(--(مواد=EA$47))&lt;ROWS($1:1),"",OFFSET(INDIRECT("R"&amp;SUBSTITUTE(SUBSTITUTE(SMALL(IF(مواد=EA$47,--(ROW(مواد)&amp;"."&amp;COLUMN(مواد)&amp;1)),ROWS($1:1))&amp;"#", "1#",), ".", "C"),),0,-1))</f>
        <v>19</v>
      </c>
      <c r="EA57" s="67">
        <f t="array" aca="1" ref="EA57" ca="1">IF(SUMPRODUCT(--(مواد=EA$47))&lt;ROWS($1:9),"",OFFSET(INDIRECT("R"&amp;SUBSTITUTE(SUBSTITUTE(SMALL(IF(مواد=EA$47,--(ROW(مواد)&amp;"."&amp;COLUMN(مواد)&amp;1)),ROWS($1:9))&amp;"#", "1#",), ".", "C"),),0,-1))</f>
        <v>21</v>
      </c>
      <c r="EB57" s="68" t="str">
        <f t="array" aca="1" ref="EB57" ca="1">IF(EA57="","",INDEX(فصول,1,1,(SMALL(IF((مواد=EA57)*(OFFSET(مواد,0,1,,)=EA$47),COLUMN(مواد)),COUNTIF(EA$49:EA57,EA57))-4+2)/2))</f>
        <v>السادس_ب</v>
      </c>
      <c r="EC57" s="67">
        <f t="array" aca="1" ref="EC57" ca="1">IF(SUMPRODUCT(--(مواد=EC$47))&lt;ROWS($1:9),"",OFFSET(INDIRECT("R"&amp;SUBSTITUTE(SUBSTITUTE(SMALL(IF(مواد=EC$47,--(ROW(مواد)&amp;"."&amp;COLUMN(مواد)&amp;1)),ROWS($1:9))&amp;"#", "1#",), ".", "C"),),0,-1))</f>
        <v>21</v>
      </c>
      <c r="ED57" s="68" t="str">
        <f t="array" aca="1" ref="ED57" ca="1">IF(EC57="","",INDEX(فصول,1,1,(SMALL(IF((مواد=EC57)*(OFFSET(مواد,0,1,,)=EC$47),COLUMN(مواد)),COUNTIF(EC$49:EC57,EC57))-4+2)/2))</f>
        <v>السادس_ب</v>
      </c>
      <c r="EE57" s="67">
        <f t="array" aca="1" ref="EE57" ca="1">IF(SUMPRODUCT(--(مواد=EE$47))&lt;ROWS($1:9),"",OFFSET(INDIRECT("R"&amp;SUBSTITUTE(SUBSTITUTE(SMALL(IF(مواد=EE$47,--(ROW(مواد)&amp;"."&amp;COLUMN(مواد)&amp;1)),ROWS($1:9))&amp;"#", "1#",), ".", "C"),),0,-1))</f>
        <v>21</v>
      </c>
      <c r="EF57" s="68" t="str">
        <f t="array" aca="1" ref="EF57" ca="1">IF(EE57="","",INDEX(فصول,1,1,(SMALL(IF((مواد=EE57)*(OFFSET(مواد,0,1,,)=EE$47),COLUMN(مواد)),COUNTIF(EE$49:EE57,EE57))-4+2)/2))</f>
        <v>السادس_ب</v>
      </c>
      <c r="EG57" s="67">
        <f t="array" aca="1" ref="EG57" ca="1">IF(SUMPRODUCT(--(مواد=EG$47))&lt;ROWS($1:9),"",OFFSET(INDIRECT("R"&amp;SUBSTITUTE(SUBSTITUTE(SMALL(IF(مواد=EG$47,--(ROW(مواد)&amp;"."&amp;COLUMN(مواد)&amp;1)),ROWS($1:9))&amp;"#", "1#",), ".", "C"),),0,-1))</f>
        <v>21</v>
      </c>
      <c r="EH57" s="68" t="str">
        <f t="array" aca="1" ref="EH57" ca="1">IF(EG57="","",INDEX(فصول,1,1,(SMALL(IF((مواد=EG57)*(OFFSET(مواد,0,1,,)=EG$47),COLUMN(مواد)),COUNTIF(EG$49:EG57,EG57))-4+2)/2))</f>
        <v>السادس_ب</v>
      </c>
      <c r="EI57" s="67">
        <f t="array" aca="1" ref="EI57" ca="1">IF(SUMPRODUCT(--(مواد=EI$47))&lt;ROWS($1:9),"",OFFSET(INDIRECT("R"&amp;SUBSTITUTE(SUBSTITUTE(SMALL(IF(مواد=EI$47,--(ROW(مواد)&amp;"."&amp;COLUMN(مواد)&amp;1)),ROWS($1:9))&amp;"#", "1#",), ".", "C"),),0,-1))</f>
        <v>21</v>
      </c>
      <c r="EJ57" s="68" t="str">
        <f t="array" aca="1" ref="EJ57" ca="1">IF(EI57="","",INDEX(فصول,1,1,(SMALL(IF((مواد=EI57)*(OFFSET(مواد,0,1,,)=EI$47),COLUMN(مواد)),COUNTIF(EI$49:EI57,EI57))-4+2)/2))</f>
        <v>السادس_ب</v>
      </c>
      <c r="EK57" s="67">
        <f t="array" aca="1" ref="EK57" ca="1">IF(SUMPRODUCT(--(مواد=EK$47))&lt;ROWS($1:9),"",OFFSET(INDIRECT("R"&amp;SUBSTITUTE(SUBSTITUTE(SMALL(IF(مواد=EK$47,--(ROW(مواد)&amp;"."&amp;COLUMN(مواد)&amp;1)),ROWS($1:9))&amp;"#", "1#",), ".", "C"),),0,-1))</f>
        <v>21</v>
      </c>
      <c r="EL57" s="68" t="str">
        <f t="array" aca="1" ref="EL57" ca="1">IF(EK57="","",INDEX(فصول,1,1,(SMALL(IF((مواد=EK57)*(OFFSET(مواد,0,1,,)=EK$47),COLUMN(مواد)),COUNTIF(EK$49:EK57,EK57))-4+2)/2))</f>
        <v>السادس_ب</v>
      </c>
      <c r="EM57" s="67">
        <f t="array" aca="1" ref="EM57" ca="1">IF(SUMPRODUCT(--(مواد=EM$47))&lt;ROWS($1:9),"",OFFSET(INDIRECT("R"&amp;SUBSTITUTE(SUBSTITUTE(SMALL(IF(مواد=EM$47,--(ROW(مواد)&amp;"."&amp;COLUMN(مواد)&amp;1)),ROWS($1:9))&amp;"#", "1#",), ".", "C"),),0,-1))</f>
        <v>21</v>
      </c>
      <c r="EN57" s="68" t="str">
        <f t="array" aca="1" ref="EN57" ca="1">IF(EM57="","",INDEX(فصول,1,1,(SMALL(IF((مواد=EM57)*(OFFSET(مواد,0,1,,)=EM$47),COLUMN(مواد)),COUNTIF(EM$49:EM57,EM57))-4+2)/2))</f>
        <v>السادس_ب</v>
      </c>
      <c r="EO57" s="67">
        <f t="array" aca="1" ref="EO57" ca="1">IF(SUMPRODUCT(--(مواد=EO$47))&lt;ROWS($1:9),"",OFFSET(INDIRECT("R"&amp;SUBSTITUTE(SUBSTITUTE(SMALL(IF(مواد=EO$47,--(ROW(مواد)&amp;"."&amp;COLUMN(مواد)&amp;1)),ROWS($1:9))&amp;"#", "1#",), ".", "C"),),0,-1))</f>
        <v>21</v>
      </c>
      <c r="EP57" s="68" t="str">
        <f t="array" aca="1" ref="EP57" ca="1">IF(EO57="","",INDEX(فصول,1,1,(SMALL(IF((مواد=EO57)*(OFFSET(مواد,0,1,,)=EO$47),COLUMN(مواد)),COUNTIF(EO$49:EO57,EO57))-4+2)/2))</f>
        <v>السادس_ب</v>
      </c>
      <c r="EQ57" s="67">
        <f t="array" aca="1" ref="EQ57" ca="1">IF(SUMPRODUCT(--(مواد=EQ$47))&lt;ROWS($1:9),"",OFFSET(INDIRECT("R"&amp;SUBSTITUTE(SUBSTITUTE(SMALL(IF(مواد=EQ$47,--(ROW(مواد)&amp;"."&amp;COLUMN(مواد)&amp;1)),ROWS($1:9))&amp;"#", "1#",), ".", "C"),),0,-1))</f>
        <v>21</v>
      </c>
      <c r="ER57" s="68" t="str">
        <f t="array" aca="1" ref="ER57" ca="1">IF(EQ57="","",INDEX(فصول,1,1,(SMALL(IF((مواد=EQ57)*(OFFSET(مواد,0,1,,)=EQ$47),COLUMN(مواد)),COUNTIF(EQ$49:EQ57,EQ57))-4+2)/2))</f>
        <v>السادس_ب</v>
      </c>
      <c r="ES57" s="67">
        <f t="array" aca="1" ref="ES57" ca="1">IF(SUMPRODUCT(--(مواد=ES$47))&lt;ROWS($1:9),"",OFFSET(INDIRECT("R"&amp;SUBSTITUTE(SUBSTITUTE(SMALL(IF(مواد=ES$47,--(ROW(مواد)&amp;"."&amp;COLUMN(مواد)&amp;1)),ROWS($1:9))&amp;"#", "1#",), ".", "C"),),0,-1))</f>
        <v>21</v>
      </c>
      <c r="ET57" s="68" t="str">
        <f t="array" aca="1" ref="ET57" ca="1">IF(ES57="","",INDEX(فصول,1,1,(SMALL(IF((مواد=ES57)*(OFFSET(مواد,0,1,,)=ES$47),COLUMN(مواد)),COUNTIF(ES$49:ES57,ES57))-4+2)/2))</f>
        <v>السادس_ب</v>
      </c>
      <c r="EU57" s="67">
        <f t="array" aca="1" ref="EU57" ca="1">IF(SUMPRODUCT(--(مواد=EU$47))&lt;ROWS($1:9),"",OFFSET(INDIRECT("R"&amp;SUBSTITUTE(SUBSTITUTE(SMALL(IF(مواد=EU$47,--(ROW(مواد)&amp;"."&amp;COLUMN(مواد)&amp;1)),ROWS($1:9))&amp;"#", "1#",), ".", "C"),),0,-1))</f>
        <v>21</v>
      </c>
      <c r="EV57" s="68" t="str">
        <f t="array" aca="1" ref="EV57" ca="1">IF(EU57="","",INDEX(فصول,1,1,(SMALL(IF((مواد=EU57)*(OFFSET(مواد,0,1,,)=EU$47),COLUMN(مواد)),COUNTIF(EU$49:EU57,EU57))-4+2)/2))</f>
        <v>السادس_ب</v>
      </c>
      <c r="EW57" s="67">
        <f t="array" aca="1" ref="EW57" ca="1">IF(SUMPRODUCT(--(مواد=EW$47))&lt;ROWS($1:9),"",OFFSET(INDIRECT("R"&amp;SUBSTITUTE(SUBSTITUTE(SMALL(IF(مواد=EW$47,--(ROW(مواد)&amp;"."&amp;COLUMN(مواد)&amp;1)),ROWS($1:9))&amp;"#", "1#",), ".", "C"),),0,-1))</f>
        <v>21</v>
      </c>
      <c r="EX57" s="68" t="str">
        <f t="array" aca="1" ref="EX57" ca="1">IF(EW57="","",INDEX(فصول,1,1,(SMALL(IF((مواد=EW57)*(OFFSET(مواد,0,1,,)=EW$47),COLUMN(مواد)),COUNTIF(EW$49:EW57,EW57))-4+2)/2))</f>
        <v>السادس_ب</v>
      </c>
      <c r="EY57" s="67">
        <f t="array" aca="1" ref="EY57" ca="1">IF(SUMPRODUCT(--(مواد=EY$47))&lt;ROWS($1:9),"",OFFSET(INDIRECT("R"&amp;SUBSTITUTE(SUBSTITUTE(SMALL(IF(مواد=EY$47,--(ROW(مواد)&amp;"."&amp;COLUMN(مواد)&amp;1)),ROWS($1:9))&amp;"#", "1#",), ".", "C"),),0,-1))</f>
        <v>21</v>
      </c>
      <c r="EZ57" s="68" t="str">
        <f t="array" aca="1" ref="EZ57" ca="1">IF(EY57="","",INDEX(فصول,1,1,(SMALL(IF((مواد=EY57)*(OFFSET(مواد,0,1,,)=EY$47),COLUMN(مواد)),COUNTIF(EY$49:EY57,EY57))-4+2)/2))</f>
        <v>السادس_ب</v>
      </c>
      <c r="FA57" s="67">
        <f t="array" aca="1" ref="FA57" ca="1">IF(SUMPRODUCT(--(مواد=FA$47))&lt;ROWS($1:9),"",OFFSET(INDIRECT("R"&amp;SUBSTITUTE(SUBSTITUTE(SMALL(IF(مواد=FA$47,--(ROW(مواد)&amp;"."&amp;COLUMN(مواد)&amp;1)),ROWS($1:9))&amp;"#", "1#",), ".", "C"),),0,-1))</f>
        <v>21</v>
      </c>
      <c r="FB57" s="68" t="str">
        <f t="array" aca="1" ref="FB57" ca="1">IF(FA57="","",INDEX(فصول,1,1,(SMALL(IF((مواد=FA57)*(OFFSET(مواد,0,1,,)=FA$47),COLUMN(مواد)),COUNTIF(FA$49:FA57,FA57))-4+2)/2))</f>
        <v>السادس_ب</v>
      </c>
      <c r="FC57" s="67">
        <f t="array" aca="1" ref="FC57" ca="1">IF(SUMPRODUCT(--(مواد=FC$47))&lt;ROWS($1:9),"",OFFSET(INDIRECT("R"&amp;SUBSTITUTE(SUBSTITUTE(SMALL(IF(مواد=FC$47,--(ROW(مواد)&amp;"."&amp;COLUMN(مواد)&amp;1)),ROWS($1:9))&amp;"#", "1#",), ".", "C"),),0,-1))</f>
        <v>21</v>
      </c>
      <c r="FD57" s="68" t="str">
        <f t="array" aca="1" ref="FD57" ca="1">IF(FC57="","",INDEX(فصول,1,1,(SMALL(IF((مواد=FC57)*(OFFSET(مواد,0,1,,)=FC$47),COLUMN(مواد)),COUNTIF(FC$49:FC57,FC57))-4+2)/2))</f>
        <v>السادس_ب</v>
      </c>
      <c r="FE57" s="67">
        <f t="array" aca="1" ref="FE57" ca="1">IF(SUMPRODUCT(--(مواد=FE$47))&lt;ROWS($1:9),"",OFFSET(INDIRECT("R"&amp;SUBSTITUTE(SUBSTITUTE(SMALL(IF(مواد=FE$47,--(ROW(مواد)&amp;"."&amp;COLUMN(مواد)&amp;1)),ROWS($1:9))&amp;"#", "1#",), ".", "C"),),0,-1))</f>
        <v>21</v>
      </c>
      <c r="FF57" s="68" t="str">
        <f t="array" aca="1" ref="FF57" ca="1">IF(FE57="","",INDEX(فصول,1,1,(SMALL(IF((مواد=FE57)*(OFFSET(مواد,0,1,,)=FE$47),COLUMN(مواد)),COUNTIF(FE$49:FE57,FE57))-4+2)/2))</f>
        <v>السادس_ب</v>
      </c>
      <c r="FG57" s="67">
        <f t="array" aca="1" ref="FG57" ca="1">IF(SUMPRODUCT(--(مواد=FG$47))&lt;ROWS($1:9),"",OFFSET(INDIRECT("R"&amp;SUBSTITUTE(SUBSTITUTE(SMALL(IF(مواد=FG$47,--(ROW(مواد)&amp;"."&amp;COLUMN(مواد)&amp;1)),ROWS($1:9))&amp;"#", "1#",), ".", "C"),),0,-1))</f>
        <v>21</v>
      </c>
      <c r="FH57" s="68" t="str">
        <f t="array" aca="1" ref="FH57" ca="1">IF(FG57="","",INDEX(فصول,1,1,(SMALL(IF((مواد=FG57)*(OFFSET(مواد,0,1,,)=FG$47),COLUMN(مواد)),COUNTIF(FG$49:FG57,FG57))-4+2)/2))</f>
        <v>السادس_ب</v>
      </c>
      <c r="FI57" s="67">
        <f t="array" aca="1" ref="FI57" ca="1">IF(SUMPRODUCT(--(مواد=FI$47))&lt;ROWS($1:9),"",OFFSET(INDIRECT("R"&amp;SUBSTITUTE(SUBSTITUTE(SMALL(IF(مواد=FI$47,--(ROW(مواد)&amp;"."&amp;COLUMN(مواد)&amp;1)),ROWS($1:9))&amp;"#", "1#",), ".", "C"),),0,-1))</f>
        <v>21</v>
      </c>
      <c r="FJ57" s="68" t="str">
        <f t="array" aca="1" ref="FJ57" ca="1">IF(FI57="","",INDEX(فصول,1,1,(SMALL(IF((مواد=FI57)*(OFFSET(مواد,0,1,,)=FI$47),COLUMN(مواد)),COUNTIF(FI$49:FI57,FI57))-4+2)/2))</f>
        <v>السادس_ب</v>
      </c>
      <c r="FK57" s="67">
        <f t="array" aca="1" ref="FK57" ca="1">IF(SUMPRODUCT(--(مواد=FK$47))&lt;ROWS($1:9),"",OFFSET(INDIRECT("R"&amp;SUBSTITUTE(SUBSTITUTE(SMALL(IF(مواد=FK$47,--(ROW(مواد)&amp;"."&amp;COLUMN(مواد)&amp;1)),ROWS($1:9))&amp;"#", "1#",), ".", "C"),),0,-1))</f>
        <v>21</v>
      </c>
      <c r="FL57" s="68" t="str">
        <f t="array" aca="1" ref="FL57" ca="1">IF(FK57="","",INDEX(فصول,1,1,(SMALL(IF((مواد=FK57)*(OFFSET(مواد,0,1,,)=FK$47),COLUMN(مواد)),COUNTIF(FK$49:FK57,FK57))-4+2)/2))</f>
        <v>السادس_ب</v>
      </c>
      <c r="FM57" s="67">
        <f t="array" aca="1" ref="FM57" ca="1">IF(SUMPRODUCT(--(مواد=FM$47))&lt;ROWS($1:9),"",OFFSET(INDIRECT("R"&amp;SUBSTITUTE(SUBSTITUTE(SMALL(IF(مواد=FM$47,--(ROW(مواد)&amp;"."&amp;COLUMN(مواد)&amp;1)),ROWS($1:9))&amp;"#", "1#",), ".", "C"),),0,-1))</f>
        <v>21</v>
      </c>
      <c r="FN57" s="68" t="str">
        <f t="array" aca="1" ref="FN57" ca="1">IF(FM57="","",INDEX(فصول,1,1,(SMALL(IF((مواد=FM57)*(OFFSET(مواد,0,1,,)=FM$47),COLUMN(مواد)),COUNTIF(FM$49:FM57,FM57))-4+2)/2))</f>
        <v>السادس_ب</v>
      </c>
      <c r="FO57" s="67">
        <f t="array" aca="1" ref="FO57" ca="1">IF(SUMPRODUCT(--(مواد=FO$47))&lt;ROWS($1:9),"",OFFSET(INDIRECT("R"&amp;SUBSTITUTE(SUBSTITUTE(SMALL(IF(مواد=FO$47,--(ROW(مواد)&amp;"."&amp;COLUMN(مواد)&amp;1)),ROWS($1:9))&amp;"#", "1#",), ".", "C"),),0,-1))</f>
        <v>21</v>
      </c>
      <c r="FP57" s="68" t="str">
        <f t="array" aca="1" ref="FP57" ca="1">IF(FO57="","",INDEX(فصول,1,1,(SMALL(IF((مواد=FO57)*(OFFSET(مواد,0,1,,)=FO$47),COLUMN(مواد)),COUNTIF(FO$49:FO57,FO57))-4+2)/2))</f>
        <v>السادس_ب</v>
      </c>
      <c r="FQ57" s="67">
        <f t="array" aca="1" ref="FQ57" ca="1">IF(SUMPRODUCT(--(مواد=FQ$47))&lt;ROWS($1:9),"",OFFSET(INDIRECT("R"&amp;SUBSTITUTE(SUBSTITUTE(SMALL(IF(مواد=FQ$47,--(ROW(مواد)&amp;"."&amp;COLUMN(مواد)&amp;1)),ROWS($1:9))&amp;"#", "1#",), ".", "C"),),0,-1))</f>
        <v>21</v>
      </c>
      <c r="FR57" s="68" t="str">
        <f t="array" aca="1" ref="FR57" ca="1">IF(FQ57="","",INDEX(فصول,1,1,(SMALL(IF((مواد=FQ57)*(OFFSET(مواد,0,1,,)=FQ$47),COLUMN(مواد)),COUNTIF(FQ$49:FQ57,FQ57))-4+2)/2))</f>
        <v>السادس_ب</v>
      </c>
      <c r="FS57" s="67">
        <f t="array" aca="1" ref="FS57" ca="1">IF(SUMPRODUCT(--(مواد=FS$47))&lt;ROWS($1:9),"",OFFSET(INDIRECT("R"&amp;SUBSTITUTE(SUBSTITUTE(SMALL(IF(مواد=FS$47,--(ROW(مواد)&amp;"."&amp;COLUMN(مواد)&amp;1)),ROWS($1:9))&amp;"#", "1#",), ".", "C"),),0,-1))</f>
        <v>21</v>
      </c>
      <c r="FT57" s="68" t="str">
        <f t="array" aca="1" ref="FT57" ca="1">IF(FS57="","",INDEX(فصول,1,1,(SMALL(IF((مواد=FS57)*(OFFSET(مواد,0,1,,)=FS$47),COLUMN(مواد)),COUNTIF(FS$49:FS57,FS57))-4+2)/2))</f>
        <v>السادس_ب</v>
      </c>
      <c r="FU57" s="67">
        <f t="array" aca="1" ref="FU57" ca="1">IF(SUMPRODUCT(--(مواد=FU$47))&lt;ROWS($1:9),"",OFFSET(INDIRECT("R"&amp;SUBSTITUTE(SUBSTITUTE(SMALL(IF(مواد=FU$47,--(ROW(مواد)&amp;"."&amp;COLUMN(مواد)&amp;1)),ROWS($1:9))&amp;"#", "1#",), ".", "C"),),0,-1))</f>
        <v>21</v>
      </c>
      <c r="FV57" s="68" t="str">
        <f t="array" aca="1" ref="FV57" ca="1">IF(FU57="","",INDEX(فصول,1,1,(SMALL(IF((مواد=FU57)*(OFFSET(مواد,0,1,,)=FU$47),COLUMN(مواد)),COUNTIF(FU$49:FU57,FU57))-4+2)/2))</f>
        <v>السادس_ب</v>
      </c>
      <c r="FW57" s="67">
        <f t="array" aca="1" ref="FW57" ca="1">IF(SUMPRODUCT(--(مواد=FW$47))&lt;ROWS($1:9),"",OFFSET(INDIRECT("R"&amp;SUBSTITUTE(SUBSTITUTE(SMALL(IF(مواد=FW$47,--(ROW(مواد)&amp;"."&amp;COLUMN(مواد)&amp;1)),ROWS($1:9))&amp;"#", "1#",), ".", "C"),),0,-1))</f>
        <v>21</v>
      </c>
      <c r="FX57" s="68" t="str">
        <f t="array" aca="1" ref="FX57" ca="1">IF(FW57="","",INDEX(فصول,1,1,(SMALL(IF((مواد=FW57)*(OFFSET(مواد,0,1,,)=FW$47),COLUMN(مواد)),COUNTIF(FW$49:FW57,FW57))-4+2)/2))</f>
        <v>السادس_ب</v>
      </c>
      <c r="FY57" s="67">
        <f t="array" aca="1" ref="FY57" ca="1">IF(SUMPRODUCT(--(مواد=FY$47))&lt;ROWS($1:9),"",OFFSET(INDIRECT("R"&amp;SUBSTITUTE(SUBSTITUTE(SMALL(IF(مواد=FY$47,--(ROW(مواد)&amp;"."&amp;COLUMN(مواد)&amp;1)),ROWS($1:9))&amp;"#", "1#",), ".", "C"),),0,-1))</f>
        <v>21</v>
      </c>
      <c r="FZ57" s="68" t="str">
        <f t="array" aca="1" ref="FZ57" ca="1">IF(FY57="","",INDEX(فصول,1,1,(SMALL(IF((مواد=FY57)*(OFFSET(مواد,0,1,,)=FY$47),COLUMN(مواد)),COUNTIF(FY$49:FY57,FY57))-4+2)/2))</f>
        <v>السادس_ب</v>
      </c>
      <c r="GA57" s="67">
        <f t="array" aca="1" ref="GA57" ca="1">IF(SUMPRODUCT(--(مواد=GA$47))&lt;ROWS($1:9),"",OFFSET(INDIRECT("R"&amp;SUBSTITUTE(SUBSTITUTE(SMALL(IF(مواد=GA$47,--(ROW(مواد)&amp;"."&amp;COLUMN(مواد)&amp;1)),ROWS($1:9))&amp;"#", "1#",), ".", "C"),),0,-1))</f>
        <v>21</v>
      </c>
      <c r="GB57" s="68" t="str">
        <f t="array" aca="1" ref="GB57" ca="1">IF(GA57="","",INDEX(فصول,1,1,(SMALL(IF((مواد=GA57)*(OFFSET(مواد,0,1,,)=GA$47),COLUMN(مواد)),COUNTIF(GA$49:GA57,GA57))-4+2)/2))</f>
        <v>السادس_ب</v>
      </c>
      <c r="GC57" s="67">
        <f t="array" aca="1" ref="GC57" ca="1">IF(SUMPRODUCT(--(مواد=GC$47))&lt;ROWS($1:9),"",OFFSET(INDIRECT("R"&amp;SUBSTITUTE(SUBSTITUTE(SMALL(IF(مواد=GC$47,--(ROW(مواد)&amp;"."&amp;COLUMN(مواد)&amp;1)),ROWS($1:9))&amp;"#", "1#",), ".", "C"),),0,-1))</f>
        <v>21</v>
      </c>
      <c r="GD57" s="68" t="str">
        <f t="array" aca="1" ref="GD57" ca="1">IF(GC57="","",INDEX(فصول,1,1,(SMALL(IF((مواد=GC57)*(OFFSET(مواد,0,1,,)=GC$47),COLUMN(مواد)),COUNTIF(GC$49:GC57,GC57))-4+2)/2))</f>
        <v>السادس_ب</v>
      </c>
      <c r="GE57" s="67">
        <f t="array" aca="1" ref="GE57" ca="1">IF(SUMPRODUCT(--(مواد=GE$47))&lt;ROWS($1:9),"",OFFSET(INDIRECT("R"&amp;SUBSTITUTE(SUBSTITUTE(SMALL(IF(مواد=GE$47,--(ROW(مواد)&amp;"."&amp;COLUMN(مواد)&amp;1)),ROWS($1:9))&amp;"#", "1#",), ".", "C"),),0,-1))</f>
        <v>21</v>
      </c>
      <c r="GF57" s="68" t="str">
        <f t="array" aca="1" ref="GF57" ca="1">IF(GE57="","",INDEX(فصول,1,1,(SMALL(IF((مواد=GE57)*(OFFSET(مواد,0,1,,)=GE$47),COLUMN(مواد)),COUNTIF(GE$49:GE57,GE57))-4+2)/2))</f>
        <v>السادس_ب</v>
      </c>
      <c r="GG57" s="67">
        <f t="array" aca="1" ref="GG57" ca="1">IF(SUMPRODUCT(--(مواد=GG$47))&lt;ROWS($1:9),"",OFFSET(INDIRECT("R"&amp;SUBSTITUTE(SUBSTITUTE(SMALL(IF(مواد=GG$47,--(ROW(مواد)&amp;"."&amp;COLUMN(مواد)&amp;1)),ROWS($1:9))&amp;"#", "1#",), ".", "C"),),0,-1))</f>
        <v>21</v>
      </c>
      <c r="GH57" s="68" t="str">
        <f t="array" aca="1" ref="GH57" ca="1">IF(GG57="","",INDEX(فصول,1,1,(SMALL(IF((مواد=GG57)*(OFFSET(مواد,0,1,,)=GG$47),COLUMN(مواد)),COUNTIF(GG$49:GG57,GG57))-4+2)/2))</f>
        <v>السادس_ب</v>
      </c>
    </row>
    <row r="58" spans="1:190" s="64" customFormat="1" ht="51.75" thickTop="1" thickBot="1" x14ac:dyDescent="0.25">
      <c r="A58" s="60"/>
      <c r="B58" s="61"/>
      <c r="C58" s="69" t="s">
        <v>71</v>
      </c>
      <c r="D58" s="70" t="s">
        <v>133</v>
      </c>
      <c r="E58" s="71">
        <v>4</v>
      </c>
      <c r="F58" s="70" t="s">
        <v>133</v>
      </c>
      <c r="G58" s="71">
        <v>5</v>
      </c>
      <c r="H58" s="70" t="s">
        <v>133</v>
      </c>
      <c r="I58" s="71">
        <v>6</v>
      </c>
      <c r="J58" s="70" t="s">
        <v>133</v>
      </c>
      <c r="K58" s="71">
        <v>7</v>
      </c>
      <c r="L58" s="70" t="s">
        <v>133</v>
      </c>
      <c r="M58" s="71">
        <v>8</v>
      </c>
      <c r="N58" s="70" t="s">
        <v>133</v>
      </c>
      <c r="O58" s="71">
        <v>9</v>
      </c>
      <c r="P58" s="70" t="s">
        <v>133</v>
      </c>
      <c r="Q58" s="71">
        <v>10</v>
      </c>
      <c r="R58" s="70" t="s">
        <v>133</v>
      </c>
      <c r="S58" s="71">
        <v>10</v>
      </c>
      <c r="T58" s="70" t="s">
        <v>133</v>
      </c>
      <c r="U58" s="71">
        <v>14</v>
      </c>
      <c r="V58" s="70" t="s">
        <v>133</v>
      </c>
      <c r="W58" s="71">
        <v>14</v>
      </c>
      <c r="X58" s="70" t="s">
        <v>133</v>
      </c>
      <c r="Y58" s="71">
        <v>21</v>
      </c>
      <c r="Z58" s="70" t="s">
        <v>133</v>
      </c>
      <c r="AA58" s="71">
        <v>21</v>
      </c>
      <c r="AB58" s="70"/>
      <c r="AC58" s="71"/>
      <c r="AD58" s="70"/>
      <c r="AE58" s="72"/>
      <c r="AF58" s="70"/>
      <c r="AG58" s="71"/>
      <c r="AH58" s="70"/>
      <c r="AI58" s="71"/>
      <c r="AJ58" s="63"/>
      <c r="AK58" s="63"/>
      <c r="AL58" s="63"/>
      <c r="AM58" s="63"/>
      <c r="AN58" s="63"/>
      <c r="AO58" s="154"/>
      <c r="AP58" s="289"/>
      <c r="AQ58" s="290"/>
      <c r="AR58" s="289"/>
      <c r="AS58" s="177"/>
      <c r="AT58" s="165" t="str">
        <f>IFERROR(VLOOKUP(AS58,الاساسية!$G$2:$H$35,2,0),"")</f>
        <v/>
      </c>
      <c r="AU58" s="167"/>
      <c r="AV58" s="59"/>
      <c r="AW58" s="279" t="str">
        <f t="array" aca="1" ref="AW58" ca="1">IF(AV58="","",INDEX(فصول,1,1,(SMALL(IF((مواد=AV58)*(OFFSET(مواد,0,1,,)=$AS58),COLUMN(مواد)),COUNTIF(AV$7:AV58,AV58))-4+2)/2))</f>
        <v/>
      </c>
      <c r="AX58" s="298" t="str">
        <f ca="1">IF(AX$6=$AW58,INDEX($D$86:$AI$117,MATCH($AV58,INDIRECT($AW58),0),MATCH($AW58,عام!$D$2:$AH$2,0)+1),"")</f>
        <v/>
      </c>
      <c r="AY58" s="298" t="str">
        <f ca="1">IF(AY$6=$AW58,INDEX($D$86:$AI$117,MATCH($AV58,INDIRECT($AW58),0),MATCH($AW58,عام!$D$2:$AH$2,0)+1),"")</f>
        <v/>
      </c>
      <c r="AZ58" s="298" t="str">
        <f ca="1">IF(AZ$6=$AW58,INDEX($D$86:$AI$117,MATCH($AV58,INDIRECT($AW58),0),MATCH($AW58,عام!$D$2:$AH$2,0)+1),"")</f>
        <v/>
      </c>
      <c r="BA58" s="298" t="str">
        <f ca="1">IF(BA$6=$AW58,INDEX($D$86:$AI$117,MATCH($AV58,INDIRECT($AW58),0),MATCH($AW58,عام!$D$2:$AH$2,0)+1),"")</f>
        <v/>
      </c>
      <c r="BB58" s="298" t="str">
        <f ca="1">IF(BB$6=$AW58,INDEX($D$86:$AI$117,MATCH($AV58,INDIRECT($AW58),0),MATCH($AW58,عام!$D$2:$AH$2,0)+1),"")</f>
        <v/>
      </c>
      <c r="BC58" s="298" t="str">
        <f ca="1">IF(BC$6=$AW58,INDEX($D$86:$AI$117,MATCH($AV58,INDIRECT($AW58),0),MATCH($AW58,عام!$D$2:$AH$2,0)+1),"")</f>
        <v/>
      </c>
      <c r="BD58" s="298" t="str">
        <f ca="1">IF(BD$6=$AW58,INDEX($D$86:$AI$117,MATCH($AV58,INDIRECT($AW58),0),MATCH($AW58,عام!$D$2:$AH$2,0)+1),"")</f>
        <v/>
      </c>
      <c r="BE58" s="298" t="str">
        <f ca="1">IF(BE$6=$AW58,INDEX($D$86:$AI$117,MATCH($AV58,INDIRECT($AW58),0),MATCH($AW58,عام!$D$2:$AH$2,0)+1),"")</f>
        <v/>
      </c>
      <c r="BF58" s="298" t="str">
        <f ca="1">IF(BF$6=$AW58,INDEX($D$86:$AI$117,MATCH($AV58,INDIRECT($AW58),0),MATCH($AW58,عام!$D$2:$AH$2,0)+1),"")</f>
        <v/>
      </c>
      <c r="BG58" s="298" t="str">
        <f ca="1">IF(BG$6=$AW58,INDEX($D$86:$AI$117,MATCH($AV58,INDIRECT($AW58),0),MATCH($AW58,عام!$D$2:$AH$2,0)+1),"")</f>
        <v/>
      </c>
      <c r="BH58" s="298" t="str">
        <f ca="1">IF(BH$6=$AW58,INDEX($D$86:$AI$117,MATCH($AV58,INDIRECT($AW58),0),MATCH($AW58,عام!$D$2:$AH$2,0)+1),"")</f>
        <v/>
      </c>
      <c r="BI58" s="298" t="str">
        <f ca="1">IF(BI$6=$AW58,INDEX($D$86:$AI$117,MATCH($AV58,INDIRECT($AW58),0),MATCH($AW58,عام!$D$2:$AH$2,0)+1),"")</f>
        <v/>
      </c>
      <c r="BJ58" s="167"/>
      <c r="BK58" s="167"/>
      <c r="BL58" s="167"/>
      <c r="BM58" s="176"/>
      <c r="DZ58" s="66" t="s">
        <v>70</v>
      </c>
      <c r="EA58" s="67">
        <f t="array" aca="1" ref="EA58" ca="1">IF(SUMPRODUCT(--(مواد=EA$47))&lt;ROWS($1:11),"",OFFSET(INDIRECT("R"&amp;SUBSTITUTE(SUBSTITUTE(SMALL(IF(مواد=EA$47,--(ROW(مواد)&amp;"."&amp;COLUMN(مواد)&amp;1)),ROWS($1:11))&amp;"#", "1#",), ".", "C"),),0,-1))</f>
        <v>0</v>
      </c>
      <c r="EB58" s="68" t="str">
        <f t="array" aca="1" ref="EB58" ca="1">IF(EA58="","",INDEX(فصول,1,1,(SMALL(IF((مواد=EA58)*(OFFSET(مواد,0,1,,)=EA$47),COLUMN(مواد)),COUNTIF(EA$49:EA58,EA58))-4+2)/2))</f>
        <v>الاول_أ</v>
      </c>
      <c r="EC58" s="67">
        <f t="array" aca="1" ref="EC58" ca="1">IF(SUMPRODUCT(--(مواد=EC$47))&lt;ROWS($1:11),"",OFFSET(INDIRECT("R"&amp;SUBSTITUTE(SUBSTITUTE(SMALL(IF(مواد=EC$47,--(ROW(مواد)&amp;"."&amp;COLUMN(مواد)&amp;1)),ROWS($1:11))&amp;"#", "1#",), ".", "C"),),0,-1))</f>
        <v>0</v>
      </c>
      <c r="ED58" s="68" t="str">
        <f t="array" aca="1" ref="ED58" ca="1">IF(EC58="","",INDEX(فصول,1,1,(SMALL(IF((مواد=EC58)*(OFFSET(مواد,0,1,,)=EC$47),COLUMN(مواد)),COUNTIF(EC$49:EC58,EC58))-4+2)/2))</f>
        <v>الاول_أ</v>
      </c>
      <c r="EE58" s="67">
        <f t="array" aca="1" ref="EE58" ca="1">IF(SUMPRODUCT(--(مواد=EE$47))&lt;ROWS($1:11),"",OFFSET(INDIRECT("R"&amp;SUBSTITUTE(SUBSTITUTE(SMALL(IF(مواد=EE$47,--(ROW(مواد)&amp;"."&amp;COLUMN(مواد)&amp;1)),ROWS($1:11))&amp;"#", "1#",), ".", "C"),),0,-1))</f>
        <v>0</v>
      </c>
      <c r="EF58" s="68" t="str">
        <f t="array" aca="1" ref="EF58" ca="1">IF(EE58="","",INDEX(فصول,1,1,(SMALL(IF((مواد=EE58)*(OFFSET(مواد,0,1,,)=EE$47),COLUMN(مواد)),COUNTIF(EE$49:EE58,EE58))-4+2)/2))</f>
        <v>الاول_أ</v>
      </c>
      <c r="EG58" s="67">
        <f t="array" aca="1" ref="EG58" ca="1">IF(SUMPRODUCT(--(مواد=EG$47))&lt;ROWS($1:11),"",OFFSET(INDIRECT("R"&amp;SUBSTITUTE(SUBSTITUTE(SMALL(IF(مواد=EG$47,--(ROW(مواد)&amp;"."&amp;COLUMN(مواد)&amp;1)),ROWS($1:11))&amp;"#", "1#",), ".", "C"),),0,-1))</f>
        <v>0</v>
      </c>
      <c r="EH58" s="68" t="str">
        <f t="array" aca="1" ref="EH58" ca="1">IF(EG58="","",INDEX(فصول,1,1,(SMALL(IF((مواد=EG58)*(OFFSET(مواد,0,1,,)=EG$47),COLUMN(مواد)),COUNTIF(EG$49:EG58,EG58))-4+2)/2))</f>
        <v>الاول_أ</v>
      </c>
      <c r="EI58" s="67">
        <f t="array" aca="1" ref="EI58" ca="1">IF(SUMPRODUCT(--(مواد=EI$47))&lt;ROWS($1:11),"",OFFSET(INDIRECT("R"&amp;SUBSTITUTE(SUBSTITUTE(SMALL(IF(مواد=EI$47,--(ROW(مواد)&amp;"."&amp;COLUMN(مواد)&amp;1)),ROWS($1:11))&amp;"#", "1#",), ".", "C"),),0,-1))</f>
        <v>0</v>
      </c>
      <c r="EJ58" s="68" t="str">
        <f t="array" aca="1" ref="EJ58" ca="1">IF(EI58="","",INDEX(فصول,1,1,(SMALL(IF((مواد=EI58)*(OFFSET(مواد,0,1,,)=EI$47),COLUMN(مواد)),COUNTIF(EI$49:EI58,EI58))-4+2)/2))</f>
        <v>الاول_أ</v>
      </c>
      <c r="EK58" s="67">
        <f t="array" aca="1" ref="EK58" ca="1">IF(SUMPRODUCT(--(مواد=EK$47))&lt;ROWS($1:11),"",OFFSET(INDIRECT("R"&amp;SUBSTITUTE(SUBSTITUTE(SMALL(IF(مواد=EK$47,--(ROW(مواد)&amp;"."&amp;COLUMN(مواد)&amp;1)),ROWS($1:11))&amp;"#", "1#",), ".", "C"),),0,-1))</f>
        <v>0</v>
      </c>
      <c r="EL58" s="68" t="str">
        <f t="array" aca="1" ref="EL58" ca="1">IF(EK58="","",INDEX(فصول,1,1,(SMALL(IF((مواد=EK58)*(OFFSET(مواد,0,1,,)=EK$47),COLUMN(مواد)),COUNTIF(EK$49:EK58,EK58))-4+2)/2))</f>
        <v>الاول_أ</v>
      </c>
      <c r="EM58" s="67">
        <f t="array" aca="1" ref="EM58" ca="1">IF(SUMPRODUCT(--(مواد=EM$47))&lt;ROWS($1:11),"",OFFSET(INDIRECT("R"&amp;SUBSTITUTE(SUBSTITUTE(SMALL(IF(مواد=EM$47,--(ROW(مواد)&amp;"."&amp;COLUMN(مواد)&amp;1)),ROWS($1:11))&amp;"#", "1#",), ".", "C"),),0,-1))</f>
        <v>0</v>
      </c>
      <c r="EN58" s="68" t="str">
        <f t="array" aca="1" ref="EN58" ca="1">IF(EM58="","",INDEX(فصول,1,1,(SMALL(IF((مواد=EM58)*(OFFSET(مواد,0,1,,)=EM$47),COLUMN(مواد)),COUNTIF(EM$49:EM58,EM58))-4+2)/2))</f>
        <v>الاول_أ</v>
      </c>
      <c r="EO58" s="67">
        <f t="array" aca="1" ref="EO58" ca="1">IF(SUMPRODUCT(--(مواد=EO$47))&lt;ROWS($1:11),"",OFFSET(INDIRECT("R"&amp;SUBSTITUTE(SUBSTITUTE(SMALL(IF(مواد=EO$47,--(ROW(مواد)&amp;"."&amp;COLUMN(مواد)&amp;1)),ROWS($1:11))&amp;"#", "1#",), ".", "C"),),0,-1))</f>
        <v>0</v>
      </c>
      <c r="EP58" s="68" t="str">
        <f t="array" aca="1" ref="EP58" ca="1">IF(EO58="","",INDEX(فصول,1,1,(SMALL(IF((مواد=EO58)*(OFFSET(مواد,0,1,,)=EO$47),COLUMN(مواد)),COUNTIF(EO$49:EO58,EO58))-4+2)/2))</f>
        <v>الاول_أ</v>
      </c>
      <c r="EQ58" s="67">
        <f t="array" aca="1" ref="EQ58" ca="1">IF(SUMPRODUCT(--(مواد=EQ$47))&lt;ROWS($1:11),"",OFFSET(INDIRECT("R"&amp;SUBSTITUTE(SUBSTITUTE(SMALL(IF(مواد=EQ$47,--(ROW(مواد)&amp;"."&amp;COLUMN(مواد)&amp;1)),ROWS($1:11))&amp;"#", "1#",), ".", "C"),),0,-1))</f>
        <v>0</v>
      </c>
      <c r="ER58" s="68" t="str">
        <f t="array" aca="1" ref="ER58" ca="1">IF(EQ58="","",INDEX(فصول,1,1,(SMALL(IF((مواد=EQ58)*(OFFSET(مواد,0,1,,)=EQ$47),COLUMN(مواد)),COUNTIF(EQ$49:EQ58,EQ58))-4+2)/2))</f>
        <v>الاول_أ</v>
      </c>
      <c r="ES58" s="67">
        <f t="array" aca="1" ref="ES58" ca="1">IF(SUMPRODUCT(--(مواد=ES$47))&lt;ROWS($1:11),"",OFFSET(INDIRECT("R"&amp;SUBSTITUTE(SUBSTITUTE(SMALL(IF(مواد=ES$47,--(ROW(مواد)&amp;"."&amp;COLUMN(مواد)&amp;1)),ROWS($1:11))&amp;"#", "1#",), ".", "C"),),0,-1))</f>
        <v>0</v>
      </c>
      <c r="ET58" s="68" t="str">
        <f t="array" aca="1" ref="ET58" ca="1">IF(ES58="","",INDEX(فصول,1,1,(SMALL(IF((مواد=ES58)*(OFFSET(مواد,0,1,,)=ES$47),COLUMN(مواد)),COUNTIF(ES$49:ES58,ES58))-4+2)/2))</f>
        <v>الاول_أ</v>
      </c>
      <c r="EU58" s="67">
        <f t="array" aca="1" ref="EU58" ca="1">IF(SUMPRODUCT(--(مواد=EU$47))&lt;ROWS($1:11),"",OFFSET(INDIRECT("R"&amp;SUBSTITUTE(SUBSTITUTE(SMALL(IF(مواد=EU$47,--(ROW(مواد)&amp;"."&amp;COLUMN(مواد)&amp;1)),ROWS($1:11))&amp;"#", "1#",), ".", "C"),),0,-1))</f>
        <v>0</v>
      </c>
      <c r="EV58" s="68" t="str">
        <f t="array" aca="1" ref="EV58" ca="1">IF(EU58="","",INDEX(فصول,1,1,(SMALL(IF((مواد=EU58)*(OFFSET(مواد,0,1,,)=EU$47),COLUMN(مواد)),COUNTIF(EU$49:EU58,EU58))-4+2)/2))</f>
        <v>الاول_أ</v>
      </c>
      <c r="EW58" s="67">
        <f t="array" aca="1" ref="EW58" ca="1">IF(SUMPRODUCT(--(مواد=EW$47))&lt;ROWS($1:11),"",OFFSET(INDIRECT("R"&amp;SUBSTITUTE(SUBSTITUTE(SMALL(IF(مواد=EW$47,--(ROW(مواد)&amp;"."&amp;COLUMN(مواد)&amp;1)),ROWS($1:11))&amp;"#", "1#",), ".", "C"),),0,-1))</f>
        <v>0</v>
      </c>
      <c r="EX58" s="68" t="str">
        <f t="array" aca="1" ref="EX58" ca="1">IF(EW58="","",INDEX(فصول,1,1,(SMALL(IF((مواد=EW58)*(OFFSET(مواد,0,1,,)=EW$47),COLUMN(مواد)),COUNTIF(EW$49:EW58,EW58))-4+2)/2))</f>
        <v>الاول_أ</v>
      </c>
      <c r="EY58" s="67">
        <f t="array" aca="1" ref="EY58" ca="1">IF(SUMPRODUCT(--(مواد=EY$47))&lt;ROWS($1:11),"",OFFSET(INDIRECT("R"&amp;SUBSTITUTE(SUBSTITUTE(SMALL(IF(مواد=EY$47,--(ROW(مواد)&amp;"."&amp;COLUMN(مواد)&amp;1)),ROWS($1:11))&amp;"#", "1#",), ".", "C"),),0,-1))</f>
        <v>0</v>
      </c>
      <c r="EZ58" s="68" t="str">
        <f t="array" aca="1" ref="EZ58" ca="1">IF(EY58="","",INDEX(فصول,1,1,(SMALL(IF((مواد=EY58)*(OFFSET(مواد,0,1,,)=EY$47),COLUMN(مواد)),COUNTIF(EY$49:EY58,EY58))-4+2)/2))</f>
        <v>الاول_أ</v>
      </c>
      <c r="FA58" s="67">
        <f t="array" aca="1" ref="FA58" ca="1">IF(SUMPRODUCT(--(مواد=FA$47))&lt;ROWS($1:11),"",OFFSET(INDIRECT("R"&amp;SUBSTITUTE(SUBSTITUTE(SMALL(IF(مواد=FA$47,--(ROW(مواد)&amp;"."&amp;COLUMN(مواد)&amp;1)),ROWS($1:11))&amp;"#", "1#",), ".", "C"),),0,-1))</f>
        <v>0</v>
      </c>
      <c r="FB58" s="68" t="str">
        <f t="array" aca="1" ref="FB58" ca="1">IF(FA58="","",INDEX(فصول,1,1,(SMALL(IF((مواد=FA58)*(OFFSET(مواد,0,1,,)=FA$47),COLUMN(مواد)),COUNTIF(FA$49:FA58,FA58))-4+2)/2))</f>
        <v>الاول_أ</v>
      </c>
      <c r="FC58" s="67">
        <f t="array" aca="1" ref="FC58" ca="1">IF(SUMPRODUCT(--(مواد=FC$47))&lt;ROWS($1:11),"",OFFSET(INDIRECT("R"&amp;SUBSTITUTE(SUBSTITUTE(SMALL(IF(مواد=FC$47,--(ROW(مواد)&amp;"."&amp;COLUMN(مواد)&amp;1)),ROWS($1:11))&amp;"#", "1#",), ".", "C"),),0,-1))</f>
        <v>0</v>
      </c>
      <c r="FD58" s="68" t="str">
        <f t="array" aca="1" ref="FD58" ca="1">IF(FC58="","",INDEX(فصول,1,1,(SMALL(IF((مواد=FC58)*(OFFSET(مواد,0,1,,)=FC$47),COLUMN(مواد)),COUNTIF(FC$49:FC58,FC58))-4+2)/2))</f>
        <v>الاول_أ</v>
      </c>
      <c r="FE58" s="67">
        <f t="array" aca="1" ref="FE58" ca="1">IF(SUMPRODUCT(--(مواد=FE$47))&lt;ROWS($1:11),"",OFFSET(INDIRECT("R"&amp;SUBSTITUTE(SUBSTITUTE(SMALL(IF(مواد=FE$47,--(ROW(مواد)&amp;"."&amp;COLUMN(مواد)&amp;1)),ROWS($1:11))&amp;"#", "1#",), ".", "C"),),0,-1))</f>
        <v>0</v>
      </c>
      <c r="FF58" s="68" t="str">
        <f t="array" aca="1" ref="FF58" ca="1">IF(FE58="","",INDEX(فصول,1,1,(SMALL(IF((مواد=FE58)*(OFFSET(مواد,0,1,,)=FE$47),COLUMN(مواد)),COUNTIF(FE$49:FE58,FE58))-4+2)/2))</f>
        <v>الاول_أ</v>
      </c>
      <c r="FG58" s="67">
        <f t="array" aca="1" ref="FG58" ca="1">IF(SUMPRODUCT(--(مواد=FG$47))&lt;ROWS($1:11),"",OFFSET(INDIRECT("R"&amp;SUBSTITUTE(SUBSTITUTE(SMALL(IF(مواد=FG$47,--(ROW(مواد)&amp;"."&amp;COLUMN(مواد)&amp;1)),ROWS($1:11))&amp;"#", "1#",), ".", "C"),),0,-1))</f>
        <v>0</v>
      </c>
      <c r="FH58" s="68" t="str">
        <f t="array" aca="1" ref="FH58" ca="1">IF(FG58="","",INDEX(فصول,1,1,(SMALL(IF((مواد=FG58)*(OFFSET(مواد,0,1,,)=FG$47),COLUMN(مواد)),COUNTIF(FG$49:FG58,FG58))-4+2)/2))</f>
        <v>الاول_أ</v>
      </c>
      <c r="FI58" s="67">
        <f t="array" aca="1" ref="FI58" ca="1">IF(SUMPRODUCT(--(مواد=FI$47))&lt;ROWS($1:11),"",OFFSET(INDIRECT("R"&amp;SUBSTITUTE(SUBSTITUTE(SMALL(IF(مواد=FI$47,--(ROW(مواد)&amp;"."&amp;COLUMN(مواد)&amp;1)),ROWS($1:11))&amp;"#", "1#",), ".", "C"),),0,-1))</f>
        <v>0</v>
      </c>
      <c r="FJ58" s="68" t="str">
        <f t="array" aca="1" ref="FJ58" ca="1">IF(FI58="","",INDEX(فصول,1,1,(SMALL(IF((مواد=FI58)*(OFFSET(مواد,0,1,,)=FI$47),COLUMN(مواد)),COUNTIF(FI$49:FI58,FI58))-4+2)/2))</f>
        <v>الاول_أ</v>
      </c>
      <c r="FK58" s="67">
        <f t="array" aca="1" ref="FK58" ca="1">IF(SUMPRODUCT(--(مواد=FK$47))&lt;ROWS($1:11),"",OFFSET(INDIRECT("R"&amp;SUBSTITUTE(SUBSTITUTE(SMALL(IF(مواد=FK$47,--(ROW(مواد)&amp;"."&amp;COLUMN(مواد)&amp;1)),ROWS($1:11))&amp;"#", "1#",), ".", "C"),),0,-1))</f>
        <v>0</v>
      </c>
      <c r="FL58" s="68" t="str">
        <f t="array" aca="1" ref="FL58" ca="1">IF(FK58="","",INDEX(فصول,1,1,(SMALL(IF((مواد=FK58)*(OFFSET(مواد,0,1,,)=FK$47),COLUMN(مواد)),COUNTIF(FK$49:FK58,FK58))-4+2)/2))</f>
        <v>الاول_أ</v>
      </c>
      <c r="FM58" s="67">
        <f t="array" aca="1" ref="FM58" ca="1">IF(SUMPRODUCT(--(مواد=FM$47))&lt;ROWS($1:11),"",OFFSET(INDIRECT("R"&amp;SUBSTITUTE(SUBSTITUTE(SMALL(IF(مواد=FM$47,--(ROW(مواد)&amp;"."&amp;COLUMN(مواد)&amp;1)),ROWS($1:11))&amp;"#", "1#",), ".", "C"),),0,-1))</f>
        <v>0</v>
      </c>
      <c r="FN58" s="68" t="str">
        <f t="array" aca="1" ref="FN58" ca="1">IF(FM58="","",INDEX(فصول,1,1,(SMALL(IF((مواد=FM58)*(OFFSET(مواد,0,1,,)=FM$47),COLUMN(مواد)),COUNTIF(FM$49:FM58,FM58))-4+2)/2))</f>
        <v>الاول_أ</v>
      </c>
      <c r="FO58" s="67">
        <f t="array" aca="1" ref="FO58" ca="1">IF(SUMPRODUCT(--(مواد=FO$47))&lt;ROWS($1:10),"",OFFSET(INDIRECT("R"&amp;SUBSTITUTE(SUBSTITUTE(SMALL(IF(مواد=FO$47,--(ROW(مواد)&amp;"."&amp;COLUMN(مواد)&amp;1)),ROWS($1:10))&amp;"#", "1#",), ".", "C"),),0,-1))</f>
        <v>0</v>
      </c>
      <c r="FP58" s="68" t="str">
        <f t="array" aca="1" ref="FP58" ca="1">IF(FO58="","",INDEX(فصول,1,1,(SMALL(IF((مواد=FO58)*(OFFSET(مواد,0,1,,)=FO$47),COLUMN(مواد)),COUNTIF(FO$49:FO58,FO58))-4+2)/2))</f>
        <v>الاول_أ</v>
      </c>
      <c r="FQ58" s="67">
        <f t="array" aca="1" ref="FQ58" ca="1">IF(SUMPRODUCT(--(مواد=FQ$47))&lt;ROWS($1:10),"",OFFSET(INDIRECT("R"&amp;SUBSTITUTE(SUBSTITUTE(SMALL(IF(مواد=FQ$47,--(ROW(مواد)&amp;"."&amp;COLUMN(مواد)&amp;1)),ROWS($1:10))&amp;"#", "1#",), ".", "C"),),0,-1))</f>
        <v>0</v>
      </c>
      <c r="FR58" s="68" t="str">
        <f t="array" aca="1" ref="FR58" ca="1">IF(FQ58="","",INDEX(فصول,1,1,(SMALL(IF((مواد=FQ58)*(OFFSET(مواد,0,1,,)=FQ$47),COLUMN(مواد)),COUNTIF(FQ$49:FQ58,FQ58))-4+2)/2))</f>
        <v>الاول_أ</v>
      </c>
      <c r="FS58" s="67">
        <f t="array" aca="1" ref="FS58" ca="1">IF(SUMPRODUCT(--(مواد=FS$47))&lt;ROWS($1:11),"",OFFSET(INDIRECT("R"&amp;SUBSTITUTE(SUBSTITUTE(SMALL(IF(مواد=FS$47,--(ROW(مواد)&amp;"."&amp;COLUMN(مواد)&amp;1)),ROWS($1:11))&amp;"#", "1#",), ".", "C"),),0,-1))</f>
        <v>0</v>
      </c>
      <c r="FT58" s="68" t="str">
        <f t="array" aca="1" ref="FT58" ca="1">IF(FS58="","",INDEX(فصول,1,1,(SMALL(IF((مواد=FS58)*(OFFSET(مواد,0,1,,)=FS$47),COLUMN(مواد)),COUNTIF(FS$49:FS58,FS58))-4+2)/2))</f>
        <v>الاول_أ</v>
      </c>
      <c r="FU58" s="67">
        <f t="array" aca="1" ref="FU58" ca="1">IF(SUMPRODUCT(--(مواد=FU$47))&lt;ROWS($1:11),"",OFFSET(INDIRECT("R"&amp;SUBSTITUTE(SUBSTITUTE(SMALL(IF(مواد=FU$47,--(ROW(مواد)&amp;"."&amp;COLUMN(مواد)&amp;1)),ROWS($1:11))&amp;"#", "1#",), ".", "C"),),0,-1))</f>
        <v>0</v>
      </c>
      <c r="FV58" s="68" t="str">
        <f t="array" aca="1" ref="FV58" ca="1">IF(FU58="","",INDEX(فصول,1,1,(SMALL(IF((مواد=FU58)*(OFFSET(مواد,0,1,,)=FU$47),COLUMN(مواد)),COUNTIF(FU$49:FU58,FU58))-4+2)/2))</f>
        <v>الاول_أ</v>
      </c>
      <c r="FW58" s="67">
        <f t="array" aca="1" ref="FW58" ca="1">IF(SUMPRODUCT(--(مواد=FW$47))&lt;ROWS($1:11),"",OFFSET(INDIRECT("R"&amp;SUBSTITUTE(SUBSTITUTE(SMALL(IF(مواد=FW$47,--(ROW(مواد)&amp;"."&amp;COLUMN(مواد)&amp;1)),ROWS($1:11))&amp;"#", "1#",), ".", "C"),),0,-1))</f>
        <v>0</v>
      </c>
      <c r="FX58" s="68" t="str">
        <f t="array" aca="1" ref="FX58" ca="1">IF(FW58="","",INDEX(فصول,1,1,(SMALL(IF((مواد=FW58)*(OFFSET(مواد,0,1,,)=FW$47),COLUMN(مواد)),COUNTIF(FW$49:FW58,FW58))-4+2)/2))</f>
        <v>الاول_أ</v>
      </c>
      <c r="FY58" s="67">
        <f t="array" aca="1" ref="FY58" ca="1">IF(SUMPRODUCT(--(مواد=FY$47))&lt;ROWS($1:11),"",OFFSET(INDIRECT("R"&amp;SUBSTITUTE(SUBSTITUTE(SMALL(IF(مواد=FY$47,--(ROW(مواد)&amp;"."&amp;COLUMN(مواد)&amp;1)),ROWS($1:11))&amp;"#", "1#",), ".", "C"),),0,-1))</f>
        <v>0</v>
      </c>
      <c r="FZ58" s="68" t="str">
        <f t="array" aca="1" ref="FZ58" ca="1">IF(FY58="","",INDEX(فصول,1,1,(SMALL(IF((مواد=FY58)*(OFFSET(مواد,0,1,,)=FY$47),COLUMN(مواد)),COUNTIF(FY$49:FY58,FY58))-4+2)/2))</f>
        <v>الاول_أ</v>
      </c>
      <c r="GA58" s="67">
        <f t="array" aca="1" ref="GA58" ca="1">IF(SUMPRODUCT(--(مواد=GA$47))&lt;ROWS($1:11),"",OFFSET(INDIRECT("R"&amp;SUBSTITUTE(SUBSTITUTE(SMALL(IF(مواد=GA$47,--(ROW(مواد)&amp;"."&amp;COLUMN(مواد)&amp;1)),ROWS($1:11))&amp;"#", "1#",), ".", "C"),),0,-1))</f>
        <v>0</v>
      </c>
      <c r="GB58" s="68" t="str">
        <f t="array" aca="1" ref="GB58" ca="1">IF(GA58="","",INDEX(فصول,1,1,(SMALL(IF((مواد=GA58)*(OFFSET(مواد,0,1,,)=GA$47),COLUMN(مواد)),COUNTIF(GA$49:GA58,GA58))-4+2)/2))</f>
        <v>الاول_أ</v>
      </c>
      <c r="GC58" s="67">
        <f t="array" aca="1" ref="GC58" ca="1">IF(SUMPRODUCT(--(مواد=GC$47))&lt;ROWS($1:11),"",OFFSET(INDIRECT("R"&amp;SUBSTITUTE(SUBSTITUTE(SMALL(IF(مواد=GC$47,--(ROW(مواد)&amp;"."&amp;COLUMN(مواد)&amp;1)),ROWS($1:11))&amp;"#", "1#",), ".", "C"),),0,-1))</f>
        <v>0</v>
      </c>
      <c r="GD58" s="68" t="str">
        <f t="array" aca="1" ref="GD58" ca="1">IF(GC58="","",INDEX(فصول,1,1,(SMALL(IF((مواد=GC58)*(OFFSET(مواد,0,1,,)=GC$47),COLUMN(مواد)),COUNTIF(GC$49:GC58,GC58))-4+2)/2))</f>
        <v>الاول_أ</v>
      </c>
      <c r="GE58" s="67">
        <f t="array" aca="1" ref="GE58" ca="1">IF(SUMPRODUCT(--(مواد=GE$47))&lt;ROWS($1:11),"",OFFSET(INDIRECT("R"&amp;SUBSTITUTE(SUBSTITUTE(SMALL(IF(مواد=GE$47,--(ROW(مواد)&amp;"."&amp;COLUMN(مواد)&amp;1)),ROWS($1:11))&amp;"#", "1#",), ".", "C"),),0,-1))</f>
        <v>0</v>
      </c>
      <c r="GF58" s="68" t="str">
        <f t="array" aca="1" ref="GF58" ca="1">IF(GE58="","",INDEX(فصول,1,1,(SMALL(IF((مواد=GE58)*(OFFSET(مواد,0,1,,)=GE$47),COLUMN(مواد)),COUNTIF(GE$49:GE58,GE58))-4+2)/2))</f>
        <v>الاول_أ</v>
      </c>
      <c r="GG58" s="67">
        <f t="array" aca="1" ref="GG58" ca="1">IF(SUMPRODUCT(--(مواد=GG$47))&lt;ROWS($1:11),"",OFFSET(INDIRECT("R"&amp;SUBSTITUTE(SUBSTITUTE(SMALL(IF(مواد=GG$47,--(ROW(مواد)&amp;"."&amp;COLUMN(مواد)&amp;1)),ROWS($1:11))&amp;"#", "1#",), ".", "C"),),0,-1))</f>
        <v>0</v>
      </c>
      <c r="GH58" s="68" t="str">
        <f t="array" aca="1" ref="GH58" ca="1">IF(GG58="","",INDEX(فصول,1,1,(SMALL(IF((مواد=GG58)*(OFFSET(مواد,0,1,,)=GG$47),COLUMN(مواد)),COUNTIF(GG$49:GG58,GG58))-4+2)/2))</f>
        <v>الاول_أ</v>
      </c>
    </row>
    <row r="59" spans="1:190" s="64" customFormat="1" ht="51.75" thickTop="1" thickBot="1" x14ac:dyDescent="0.25">
      <c r="A59" s="60"/>
      <c r="B59" s="61"/>
      <c r="C59" s="69" t="s">
        <v>73</v>
      </c>
      <c r="D59" s="70" t="s">
        <v>74</v>
      </c>
      <c r="E59" s="71">
        <v>4</v>
      </c>
      <c r="F59" s="70" t="s">
        <v>74</v>
      </c>
      <c r="G59" s="71">
        <v>5</v>
      </c>
      <c r="H59" s="70" t="s">
        <v>74</v>
      </c>
      <c r="I59" s="71">
        <v>6</v>
      </c>
      <c r="J59" s="70" t="s">
        <v>74</v>
      </c>
      <c r="K59" s="71">
        <v>7</v>
      </c>
      <c r="L59" s="70" t="s">
        <v>74</v>
      </c>
      <c r="M59" s="71">
        <v>8</v>
      </c>
      <c r="N59" s="70" t="s">
        <v>74</v>
      </c>
      <c r="O59" s="71">
        <v>9</v>
      </c>
      <c r="P59" s="70" t="s">
        <v>74</v>
      </c>
      <c r="Q59" s="71">
        <v>16</v>
      </c>
      <c r="R59" s="70" t="s">
        <v>74</v>
      </c>
      <c r="S59" s="71">
        <v>11</v>
      </c>
      <c r="T59" s="70" t="s">
        <v>74</v>
      </c>
      <c r="U59" s="71">
        <v>16</v>
      </c>
      <c r="V59" s="70" t="s">
        <v>74</v>
      </c>
      <c r="W59" s="71">
        <v>16</v>
      </c>
      <c r="X59" s="70" t="s">
        <v>74</v>
      </c>
      <c r="Y59" s="71">
        <v>11</v>
      </c>
      <c r="Z59" s="70" t="s">
        <v>74</v>
      </c>
      <c r="AA59" s="71">
        <v>11</v>
      </c>
      <c r="AB59" s="70"/>
      <c r="AC59" s="71"/>
      <c r="AD59" s="70"/>
      <c r="AE59" s="72"/>
      <c r="AF59" s="70"/>
      <c r="AG59" s="71"/>
      <c r="AH59" s="70"/>
      <c r="AI59" s="71"/>
      <c r="AJ59" s="63"/>
      <c r="AK59" s="63"/>
      <c r="AL59" s="63"/>
      <c r="AM59" s="63"/>
      <c r="AN59" s="63"/>
      <c r="AO59" s="285"/>
      <c r="AP59" s="289"/>
      <c r="AQ59" s="290"/>
      <c r="AR59" s="289"/>
      <c r="AS59" s="177"/>
      <c r="AT59" s="165" t="str">
        <f>IFERROR(VLOOKUP(AS59,الاساسية!$G$2:$H$35,2,0),"")</f>
        <v/>
      </c>
      <c r="AU59" s="167"/>
      <c r="AV59" s="59"/>
      <c r="AW59" s="279" t="str">
        <f t="array" aca="1" ref="AW59" ca="1">IF(AV59="","",INDEX(فصول,1,1,(SMALL(IF((مواد=AV59)*(OFFSET(مواد,0,1,,)=$AS59),COLUMN(مواد)),COUNTIF(AV$7:AV59,AV59))-4+2)/2))</f>
        <v/>
      </c>
      <c r="AX59" s="298" t="str">
        <f ca="1">IF(AX$6=$AW59,INDEX($D$86:$AI$117,MATCH($AV59,INDIRECT($AW59),0),MATCH($AW59,عام!$D$2:$AH$2,0)+1),"")</f>
        <v/>
      </c>
      <c r="AY59" s="298" t="str">
        <f ca="1">IF(AY$6=$AW59,INDEX($D$86:$AI$117,MATCH($AV59,INDIRECT($AW59),0),MATCH($AW59,عام!$D$2:$AH$2,0)+1),"")</f>
        <v/>
      </c>
      <c r="AZ59" s="298" t="str">
        <f ca="1">IF(AZ$6=$AW59,INDEX($D$86:$AI$117,MATCH($AV59,INDIRECT($AW59),0),MATCH($AW59,عام!$D$2:$AH$2,0)+1),"")</f>
        <v/>
      </c>
      <c r="BA59" s="298" t="str">
        <f ca="1">IF(BA$6=$AW59,INDEX($D$86:$AI$117,MATCH($AV59,INDIRECT($AW59),0),MATCH($AW59,عام!$D$2:$AH$2,0)+1),"")</f>
        <v/>
      </c>
      <c r="BB59" s="298" t="str">
        <f ca="1">IF(BB$6=$AW59,INDEX($D$86:$AI$117,MATCH($AV59,INDIRECT($AW59),0),MATCH($AW59,عام!$D$2:$AH$2,0)+1),"")</f>
        <v/>
      </c>
      <c r="BC59" s="298" t="str">
        <f ca="1">IF(BC$6=$AW59,INDEX($D$86:$AI$117,MATCH($AV59,INDIRECT($AW59),0),MATCH($AW59,عام!$D$2:$AH$2,0)+1),"")</f>
        <v/>
      </c>
      <c r="BD59" s="298" t="str">
        <f ca="1">IF(BD$6=$AW59,INDEX($D$86:$AI$117,MATCH($AV59,INDIRECT($AW59),0),MATCH($AW59,عام!$D$2:$AH$2,0)+1),"")</f>
        <v/>
      </c>
      <c r="BE59" s="298" t="str">
        <f ca="1">IF(BE$6=$AW59,INDEX($D$86:$AI$117,MATCH($AV59,INDIRECT($AW59),0),MATCH($AW59,عام!$D$2:$AH$2,0)+1),"")</f>
        <v/>
      </c>
      <c r="BF59" s="298" t="str">
        <f ca="1">IF(BF$6=$AW59,INDEX($D$86:$AI$117,MATCH($AV59,INDIRECT($AW59),0),MATCH($AW59,عام!$D$2:$AH$2,0)+1),"")</f>
        <v/>
      </c>
      <c r="BG59" s="298" t="str">
        <f ca="1">IF(BG$6=$AW59,INDEX($D$86:$AI$117,MATCH($AV59,INDIRECT($AW59),0),MATCH($AW59,عام!$D$2:$AH$2,0)+1),"")</f>
        <v/>
      </c>
      <c r="BH59" s="298" t="str">
        <f ca="1">IF(BH$6=$AW59,INDEX($D$86:$AI$117,MATCH($AV59,INDIRECT($AW59),0),MATCH($AW59,عام!$D$2:$AH$2,0)+1),"")</f>
        <v/>
      </c>
      <c r="BI59" s="298" t="str">
        <f ca="1">IF(BI$6=$AW59,INDEX($D$86:$AI$117,MATCH($AV59,INDIRECT($AW59),0),MATCH($AW59,عام!$D$2:$AH$2,0)+1),"")</f>
        <v/>
      </c>
      <c r="BJ59" s="167"/>
      <c r="BK59" s="167"/>
      <c r="BL59" s="167"/>
      <c r="BM59" s="176"/>
      <c r="DZ59" s="66" t="s">
        <v>70</v>
      </c>
      <c r="EA59" s="67">
        <f t="array" aca="1" ref="EA59" ca="1">IF(SUMPRODUCT(--(مواد=EA$47))&lt;ROWS($1:12),"",OFFSET(INDIRECT("R"&amp;SUBSTITUTE(SUBSTITUTE(SMALL(IF(مواد=EA$47,--(ROW(مواد)&amp;"."&amp;COLUMN(مواد)&amp;1)),ROWS($1:12))&amp;"#", "1#",), ".", "C"),),0,-1))</f>
        <v>0</v>
      </c>
      <c r="EB59" s="68" t="str">
        <f t="array" aca="1" ref="EB59" ca="1">IF(EA59="","",INDEX(فصول,1,1,(SMALL(IF((مواد=EA59)*(OFFSET(مواد,0,1,,)=EA$47),COLUMN(مواد)),COUNTIF(EA$49:EA59,EA59))-4+2)/2))</f>
        <v>الاول_أ</v>
      </c>
      <c r="EC59" s="67">
        <f t="array" aca="1" ref="EC59" ca="1">IF(SUMPRODUCT(--(مواد=EC$47))&lt;ROWS($1:12),"",OFFSET(INDIRECT("R"&amp;SUBSTITUTE(SUBSTITUTE(SMALL(IF(مواد=EC$47,--(ROW(مواد)&amp;"."&amp;COLUMN(مواد)&amp;1)),ROWS($1:12))&amp;"#", "1#",), ".", "C"),),0,-1))</f>
        <v>0</v>
      </c>
      <c r="ED59" s="68" t="str">
        <f t="array" aca="1" ref="ED59" ca="1">IF(EC59="","",INDEX(فصول,1,1,(SMALL(IF((مواد=EC59)*(OFFSET(مواد,0,1,,)=EC$47),COLUMN(مواد)),COUNTIF(EC$49:EC59,EC59))-4+2)/2))</f>
        <v>الاول_أ</v>
      </c>
      <c r="EE59" s="67">
        <f t="array" aca="1" ref="EE59" ca="1">IF(SUMPRODUCT(--(مواد=EE$47))&lt;ROWS($1:12),"",OFFSET(INDIRECT("R"&amp;SUBSTITUTE(SUBSTITUTE(SMALL(IF(مواد=EE$47,--(ROW(مواد)&amp;"."&amp;COLUMN(مواد)&amp;1)),ROWS($1:12))&amp;"#", "1#",), ".", "C"),),0,-1))</f>
        <v>0</v>
      </c>
      <c r="EF59" s="68" t="str">
        <f t="array" aca="1" ref="EF59" ca="1">IF(EE59="","",INDEX(فصول,1,1,(SMALL(IF((مواد=EE59)*(OFFSET(مواد,0,1,,)=EE$47),COLUMN(مواد)),COUNTIF(EE$49:EE59,EE59))-4+2)/2))</f>
        <v>الاول_أ</v>
      </c>
      <c r="EG59" s="67">
        <f t="array" aca="1" ref="EG59" ca="1">IF(SUMPRODUCT(--(مواد=EG$47))&lt;ROWS($1:12),"",OFFSET(INDIRECT("R"&amp;SUBSTITUTE(SUBSTITUTE(SMALL(IF(مواد=EG$47,--(ROW(مواد)&amp;"."&amp;COLUMN(مواد)&amp;1)),ROWS($1:12))&amp;"#", "1#",), ".", "C"),),0,-1))</f>
        <v>0</v>
      </c>
      <c r="EH59" s="68" t="str">
        <f t="array" aca="1" ref="EH59" ca="1">IF(EG59="","",INDEX(فصول,1,1,(SMALL(IF((مواد=EG59)*(OFFSET(مواد,0,1,,)=EG$47),COLUMN(مواد)),COUNTIF(EG$49:EG59,EG59))-4+2)/2))</f>
        <v>الاول_أ</v>
      </c>
      <c r="EI59" s="67">
        <f t="array" aca="1" ref="EI59" ca="1">IF(SUMPRODUCT(--(مواد=EI$47))&lt;ROWS($1:12),"",OFFSET(INDIRECT("R"&amp;SUBSTITUTE(SUBSTITUTE(SMALL(IF(مواد=EI$47,--(ROW(مواد)&amp;"."&amp;COLUMN(مواد)&amp;1)),ROWS($1:12))&amp;"#", "1#",), ".", "C"),),0,-1))</f>
        <v>0</v>
      </c>
      <c r="EJ59" s="68" t="str">
        <f t="array" aca="1" ref="EJ59" ca="1">IF(EI59="","",INDEX(فصول,1,1,(SMALL(IF((مواد=EI59)*(OFFSET(مواد,0,1,,)=EI$47),COLUMN(مواد)),COUNTIF(EI$49:EI59,EI59))-4+2)/2))</f>
        <v>الاول_أ</v>
      </c>
      <c r="EK59" s="67">
        <f t="array" aca="1" ref="EK59" ca="1">IF(SUMPRODUCT(--(مواد=EK$47))&lt;ROWS($1:12),"",OFFSET(INDIRECT("R"&amp;SUBSTITUTE(SUBSTITUTE(SMALL(IF(مواد=EK$47,--(ROW(مواد)&amp;"."&amp;COLUMN(مواد)&amp;1)),ROWS($1:12))&amp;"#", "1#",), ".", "C"),),0,-1))</f>
        <v>0</v>
      </c>
      <c r="EL59" s="68" t="str">
        <f t="array" aca="1" ref="EL59" ca="1">IF(EK59="","",INDEX(فصول,1,1,(SMALL(IF((مواد=EK59)*(OFFSET(مواد,0,1,,)=EK$47),COLUMN(مواد)),COUNTIF(EK$49:EK59,EK59))-4+2)/2))</f>
        <v>الاول_أ</v>
      </c>
      <c r="EM59" s="67">
        <f t="array" aca="1" ref="EM59" ca="1">IF(SUMPRODUCT(--(مواد=EM$47))&lt;ROWS($1:12),"",OFFSET(INDIRECT("R"&amp;SUBSTITUTE(SUBSTITUTE(SMALL(IF(مواد=EM$47,--(ROW(مواد)&amp;"."&amp;COLUMN(مواد)&amp;1)),ROWS($1:12))&amp;"#", "1#",), ".", "C"),),0,-1))</f>
        <v>0</v>
      </c>
      <c r="EN59" s="68" t="str">
        <f t="array" aca="1" ref="EN59" ca="1">IF(EM59="","",INDEX(فصول,1,1,(SMALL(IF((مواد=EM59)*(OFFSET(مواد,0,1,,)=EM$47),COLUMN(مواد)),COUNTIF(EM$49:EM59,EM59))-4+2)/2))</f>
        <v>الاول_أ</v>
      </c>
      <c r="EO59" s="67">
        <f t="array" aca="1" ref="EO59" ca="1">IF(SUMPRODUCT(--(مواد=EO$47))&lt;ROWS($1:12),"",OFFSET(INDIRECT("R"&amp;SUBSTITUTE(SUBSTITUTE(SMALL(IF(مواد=EO$47,--(ROW(مواد)&amp;"."&amp;COLUMN(مواد)&amp;1)),ROWS($1:12))&amp;"#", "1#",), ".", "C"),),0,-1))</f>
        <v>0</v>
      </c>
      <c r="EP59" s="68" t="str">
        <f t="array" aca="1" ref="EP59" ca="1">IF(EO59="","",INDEX(فصول,1,1,(SMALL(IF((مواد=EO59)*(OFFSET(مواد,0,1,,)=EO$47),COLUMN(مواد)),COUNTIF(EO$49:EO59,EO59))-4+2)/2))</f>
        <v>الاول_أ</v>
      </c>
      <c r="EQ59" s="67">
        <f t="array" aca="1" ref="EQ59" ca="1">IF(SUMPRODUCT(--(مواد=EQ$47))&lt;ROWS($1:12),"",OFFSET(INDIRECT("R"&amp;SUBSTITUTE(SUBSTITUTE(SMALL(IF(مواد=EQ$47,--(ROW(مواد)&amp;"."&amp;COLUMN(مواد)&amp;1)),ROWS($1:12))&amp;"#", "1#",), ".", "C"),),0,-1))</f>
        <v>0</v>
      </c>
      <c r="ER59" s="68" t="str">
        <f t="array" aca="1" ref="ER59" ca="1">IF(EQ59="","",INDEX(فصول,1,1,(SMALL(IF((مواد=EQ59)*(OFFSET(مواد,0,1,,)=EQ$47),COLUMN(مواد)),COUNTIF(EQ$49:EQ59,EQ59))-4+2)/2))</f>
        <v>الاول_أ</v>
      </c>
      <c r="ES59" s="67">
        <f t="array" aca="1" ref="ES59" ca="1">IF(SUMPRODUCT(--(مواد=ES$47))&lt;ROWS($1:12),"",OFFSET(INDIRECT("R"&amp;SUBSTITUTE(SUBSTITUTE(SMALL(IF(مواد=ES$47,--(ROW(مواد)&amp;"."&amp;COLUMN(مواد)&amp;1)),ROWS($1:12))&amp;"#", "1#",), ".", "C"),),0,-1))</f>
        <v>0</v>
      </c>
      <c r="ET59" s="68" t="str">
        <f t="array" aca="1" ref="ET59" ca="1">IF(ES59="","",INDEX(فصول,1,1,(SMALL(IF((مواد=ES59)*(OFFSET(مواد,0,1,,)=ES$47),COLUMN(مواد)),COUNTIF(ES$49:ES59,ES59))-4+2)/2))</f>
        <v>الاول_أ</v>
      </c>
      <c r="EU59" s="67">
        <f t="array" aca="1" ref="EU59" ca="1">IF(SUMPRODUCT(--(مواد=EU$47))&lt;ROWS($1:12),"",OFFSET(INDIRECT("R"&amp;SUBSTITUTE(SUBSTITUTE(SMALL(IF(مواد=EU$47,--(ROW(مواد)&amp;"."&amp;COLUMN(مواد)&amp;1)),ROWS($1:12))&amp;"#", "1#",), ".", "C"),),0,-1))</f>
        <v>0</v>
      </c>
      <c r="EV59" s="68" t="str">
        <f t="array" aca="1" ref="EV59" ca="1">IF(EU59="","",INDEX(فصول,1,1,(SMALL(IF((مواد=EU59)*(OFFSET(مواد,0,1,,)=EU$47),COLUMN(مواد)),COUNTIF(EU$49:EU59,EU59))-4+2)/2))</f>
        <v>الاول_أ</v>
      </c>
      <c r="EW59" s="67">
        <f t="array" aca="1" ref="EW59" ca="1">IF(SUMPRODUCT(--(مواد=EW$47))&lt;ROWS($1:12),"",OFFSET(INDIRECT("R"&amp;SUBSTITUTE(SUBSTITUTE(SMALL(IF(مواد=EW$47,--(ROW(مواد)&amp;"."&amp;COLUMN(مواد)&amp;1)),ROWS($1:12))&amp;"#", "1#",), ".", "C"),),0,-1))</f>
        <v>0</v>
      </c>
      <c r="EX59" s="68" t="str">
        <f t="array" aca="1" ref="EX59" ca="1">IF(EW59="","",INDEX(فصول,1,1,(SMALL(IF((مواد=EW59)*(OFFSET(مواد,0,1,,)=EW$47),COLUMN(مواد)),COUNTIF(EW$49:EW59,EW59))-4+2)/2))</f>
        <v>الاول_أ</v>
      </c>
      <c r="EY59" s="67">
        <f t="array" aca="1" ref="EY59" ca="1">IF(SUMPRODUCT(--(مواد=EY$47))&lt;ROWS($1:12),"",OFFSET(INDIRECT("R"&amp;SUBSTITUTE(SUBSTITUTE(SMALL(IF(مواد=EY$47,--(ROW(مواد)&amp;"."&amp;COLUMN(مواد)&amp;1)),ROWS($1:12))&amp;"#", "1#",), ".", "C"),),0,-1))</f>
        <v>0</v>
      </c>
      <c r="EZ59" s="68" t="str">
        <f t="array" aca="1" ref="EZ59" ca="1">IF(EY59="","",INDEX(فصول,1,1,(SMALL(IF((مواد=EY59)*(OFFSET(مواد,0,1,,)=EY$47),COLUMN(مواد)),COUNTIF(EY$49:EY59,EY59))-4+2)/2))</f>
        <v>الاول_أ</v>
      </c>
      <c r="FA59" s="67">
        <f t="array" aca="1" ref="FA59" ca="1">IF(SUMPRODUCT(--(مواد=FA$47))&lt;ROWS($1:12),"",OFFSET(INDIRECT("R"&amp;SUBSTITUTE(SUBSTITUTE(SMALL(IF(مواد=FA$47,--(ROW(مواد)&amp;"."&amp;COLUMN(مواد)&amp;1)),ROWS($1:12))&amp;"#", "1#",), ".", "C"),),0,-1))</f>
        <v>0</v>
      </c>
      <c r="FB59" s="68" t="str">
        <f t="array" aca="1" ref="FB59" ca="1">IF(FA59="","",INDEX(فصول,1,1,(SMALL(IF((مواد=FA59)*(OFFSET(مواد,0,1,,)=FA$47),COLUMN(مواد)),COUNTIF(FA$49:FA59,FA59))-4+2)/2))</f>
        <v>الاول_أ</v>
      </c>
      <c r="FC59" s="67">
        <f t="array" aca="1" ref="FC59" ca="1">IF(SUMPRODUCT(--(مواد=FC$47))&lt;ROWS($1:12),"",OFFSET(INDIRECT("R"&amp;SUBSTITUTE(SUBSTITUTE(SMALL(IF(مواد=FC$47,--(ROW(مواد)&amp;"."&amp;COLUMN(مواد)&amp;1)),ROWS($1:12))&amp;"#", "1#",), ".", "C"),),0,-1))</f>
        <v>0</v>
      </c>
      <c r="FD59" s="68" t="str">
        <f t="array" aca="1" ref="FD59" ca="1">IF(FC59="","",INDEX(فصول,1,1,(SMALL(IF((مواد=FC59)*(OFFSET(مواد,0,1,,)=FC$47),COLUMN(مواد)),COUNTIF(FC$49:FC59,FC59))-4+2)/2))</f>
        <v>الاول_أ</v>
      </c>
      <c r="FE59" s="67">
        <f t="array" aca="1" ref="FE59" ca="1">IF(SUMPRODUCT(--(مواد=FE$47))&lt;ROWS($1:12),"",OFFSET(INDIRECT("R"&amp;SUBSTITUTE(SUBSTITUTE(SMALL(IF(مواد=FE$47,--(ROW(مواد)&amp;"."&amp;COLUMN(مواد)&amp;1)),ROWS($1:12))&amp;"#", "1#",), ".", "C"),),0,-1))</f>
        <v>0</v>
      </c>
      <c r="FF59" s="68" t="str">
        <f t="array" aca="1" ref="FF59" ca="1">IF(FE59="","",INDEX(فصول,1,1,(SMALL(IF((مواد=FE59)*(OFFSET(مواد,0,1,,)=FE$47),COLUMN(مواد)),COUNTIF(FE$49:FE59,FE59))-4+2)/2))</f>
        <v>الاول_أ</v>
      </c>
      <c r="FG59" s="67">
        <f t="array" aca="1" ref="FG59" ca="1">IF(SUMPRODUCT(--(مواد=FG$47))&lt;ROWS($1:12),"",OFFSET(INDIRECT("R"&amp;SUBSTITUTE(SUBSTITUTE(SMALL(IF(مواد=FG$47,--(ROW(مواد)&amp;"."&amp;COLUMN(مواد)&amp;1)),ROWS($1:12))&amp;"#", "1#",), ".", "C"),),0,-1))</f>
        <v>0</v>
      </c>
      <c r="FH59" s="68" t="str">
        <f t="array" aca="1" ref="FH59" ca="1">IF(FG59="","",INDEX(فصول,1,1,(SMALL(IF((مواد=FG59)*(OFFSET(مواد,0,1,,)=FG$47),COLUMN(مواد)),COUNTIF(FG$49:FG59,FG59))-4+2)/2))</f>
        <v>الاول_أ</v>
      </c>
      <c r="FI59" s="67">
        <f t="array" aca="1" ref="FI59" ca="1">IF(SUMPRODUCT(--(مواد=FI$47))&lt;ROWS($1:12),"",OFFSET(INDIRECT("R"&amp;SUBSTITUTE(SUBSTITUTE(SMALL(IF(مواد=FI$47,--(ROW(مواد)&amp;"."&amp;COLUMN(مواد)&amp;1)),ROWS($1:12))&amp;"#", "1#",), ".", "C"),),0,-1))</f>
        <v>0</v>
      </c>
      <c r="FJ59" s="68" t="str">
        <f t="array" aca="1" ref="FJ59" ca="1">IF(FI59="","",INDEX(فصول,1,1,(SMALL(IF((مواد=FI59)*(OFFSET(مواد,0,1,,)=FI$47),COLUMN(مواد)),COUNTIF(FI$49:FI59,FI59))-4+2)/2))</f>
        <v>الاول_أ</v>
      </c>
      <c r="FK59" s="67">
        <f t="array" aca="1" ref="FK59" ca="1">IF(SUMPRODUCT(--(مواد=FK$47))&lt;ROWS($1:12),"",OFFSET(INDIRECT("R"&amp;SUBSTITUTE(SUBSTITUTE(SMALL(IF(مواد=FK$47,--(ROW(مواد)&amp;"."&amp;COLUMN(مواد)&amp;1)),ROWS($1:12))&amp;"#", "1#",), ".", "C"),),0,-1))</f>
        <v>0</v>
      </c>
      <c r="FL59" s="68" t="str">
        <f t="array" aca="1" ref="FL59" ca="1">IF(FK59="","",INDEX(فصول,1,1,(SMALL(IF((مواد=FK59)*(OFFSET(مواد,0,1,,)=FK$47),COLUMN(مواد)),COUNTIF(FK$49:FK59,FK59))-4+2)/2))</f>
        <v>الاول_أ</v>
      </c>
      <c r="FM59" s="67">
        <f t="array" aca="1" ref="FM59" ca="1">IF(SUMPRODUCT(--(مواد=FM$47))&lt;ROWS($1:12),"",OFFSET(INDIRECT("R"&amp;SUBSTITUTE(SUBSTITUTE(SMALL(IF(مواد=FM$47,--(ROW(مواد)&amp;"."&amp;COLUMN(مواد)&amp;1)),ROWS($1:12))&amp;"#", "1#",), ".", "C"),),0,-1))</f>
        <v>0</v>
      </c>
      <c r="FN59" s="68" t="str">
        <f t="array" aca="1" ref="FN59" ca="1">IF(FM59="","",INDEX(فصول,1,1,(SMALL(IF((مواد=FM59)*(OFFSET(مواد,0,1,,)=FM$47),COLUMN(مواد)),COUNTIF(FM$49:FM59,FM59))-4+2)/2))</f>
        <v>الاول_أ</v>
      </c>
      <c r="FO59" s="67">
        <f t="array" aca="1" ref="FO59" ca="1">IF(SUMPRODUCT(--(مواد=FO$47))&lt;ROWS($1:11),"",OFFSET(INDIRECT("R"&amp;SUBSTITUTE(SUBSTITUTE(SMALL(IF(مواد=FO$47,--(ROW(مواد)&amp;"."&amp;COLUMN(مواد)&amp;1)),ROWS($1:11))&amp;"#", "1#",), ".", "C"),),0,-1))</f>
        <v>0</v>
      </c>
      <c r="FP59" s="68" t="str">
        <f t="array" aca="1" ref="FP59" ca="1">IF(FO59="","",INDEX(فصول,1,1,(SMALL(IF((مواد=FO59)*(OFFSET(مواد,0,1,,)=FO$47),COLUMN(مواد)),COUNTIF(FO$49:FO59,FO59))-4+2)/2))</f>
        <v>الاول_أ</v>
      </c>
      <c r="FQ59" s="67">
        <f t="array" aca="1" ref="FQ59" ca="1">IF(SUMPRODUCT(--(مواد=FQ$47))&lt;ROWS($1:11),"",OFFSET(INDIRECT("R"&amp;SUBSTITUTE(SUBSTITUTE(SMALL(IF(مواد=FQ$47,--(ROW(مواد)&amp;"."&amp;COLUMN(مواد)&amp;1)),ROWS($1:11))&amp;"#", "1#",), ".", "C"),),0,-1))</f>
        <v>0</v>
      </c>
      <c r="FR59" s="68" t="str">
        <f t="array" aca="1" ref="FR59" ca="1">IF(FQ59="","",INDEX(فصول,1,1,(SMALL(IF((مواد=FQ59)*(OFFSET(مواد,0,1,,)=FQ$47),COLUMN(مواد)),COUNTIF(FQ$49:FQ59,FQ59))-4+2)/2))</f>
        <v>الاول_أ</v>
      </c>
      <c r="FS59" s="67">
        <f t="array" aca="1" ref="FS59" ca="1">IF(SUMPRODUCT(--(مواد=FS$47))&lt;ROWS($1:12),"",OFFSET(INDIRECT("R"&amp;SUBSTITUTE(SUBSTITUTE(SMALL(IF(مواد=FS$47,--(ROW(مواد)&amp;"."&amp;COLUMN(مواد)&amp;1)),ROWS($1:12))&amp;"#", "1#",), ".", "C"),),0,-1))</f>
        <v>0</v>
      </c>
      <c r="FT59" s="68" t="str">
        <f t="array" aca="1" ref="FT59" ca="1">IF(FS59="","",INDEX(فصول,1,1,(SMALL(IF((مواد=FS59)*(OFFSET(مواد,0,1,,)=FS$47),COLUMN(مواد)),COUNTIF(FS$49:FS59,FS59))-4+2)/2))</f>
        <v>الاول_أ</v>
      </c>
      <c r="FU59" s="67">
        <f t="array" aca="1" ref="FU59" ca="1">IF(SUMPRODUCT(--(مواد=FU$47))&lt;ROWS($1:12),"",OFFSET(INDIRECT("R"&amp;SUBSTITUTE(SUBSTITUTE(SMALL(IF(مواد=FU$47,--(ROW(مواد)&amp;"."&amp;COLUMN(مواد)&amp;1)),ROWS($1:12))&amp;"#", "1#",), ".", "C"),),0,-1))</f>
        <v>0</v>
      </c>
      <c r="FV59" s="68" t="str">
        <f t="array" aca="1" ref="FV59" ca="1">IF(FU59="","",INDEX(فصول,1,1,(SMALL(IF((مواد=FU59)*(OFFSET(مواد,0,1,,)=FU$47),COLUMN(مواد)),COUNTIF(FU$49:FU59,FU59))-4+2)/2))</f>
        <v>الاول_أ</v>
      </c>
      <c r="FW59" s="67">
        <f t="array" aca="1" ref="FW59" ca="1">IF(SUMPRODUCT(--(مواد=FW$47))&lt;ROWS($1:12),"",OFFSET(INDIRECT("R"&amp;SUBSTITUTE(SUBSTITUTE(SMALL(IF(مواد=FW$47,--(ROW(مواد)&amp;"."&amp;COLUMN(مواد)&amp;1)),ROWS($1:12))&amp;"#", "1#",), ".", "C"),),0,-1))</f>
        <v>0</v>
      </c>
      <c r="FX59" s="68" t="str">
        <f t="array" aca="1" ref="FX59" ca="1">IF(FW59="","",INDEX(فصول,1,1,(SMALL(IF((مواد=FW59)*(OFFSET(مواد,0,1,,)=FW$47),COLUMN(مواد)),COUNTIF(FW$49:FW59,FW59))-4+2)/2))</f>
        <v>الاول_أ</v>
      </c>
      <c r="FY59" s="67">
        <f t="array" aca="1" ref="FY59" ca="1">IF(SUMPRODUCT(--(مواد=FY$47))&lt;ROWS($1:12),"",OFFSET(INDIRECT("R"&amp;SUBSTITUTE(SUBSTITUTE(SMALL(IF(مواد=FY$47,--(ROW(مواد)&amp;"."&amp;COLUMN(مواد)&amp;1)),ROWS($1:12))&amp;"#", "1#",), ".", "C"),),0,-1))</f>
        <v>0</v>
      </c>
      <c r="FZ59" s="68" t="str">
        <f t="array" aca="1" ref="FZ59" ca="1">IF(FY59="","",INDEX(فصول,1,1,(SMALL(IF((مواد=FY59)*(OFFSET(مواد,0,1,,)=FY$47),COLUMN(مواد)),COUNTIF(FY$49:FY59,FY59))-4+2)/2))</f>
        <v>الاول_أ</v>
      </c>
      <c r="GA59" s="67">
        <f t="array" aca="1" ref="GA59" ca="1">IF(SUMPRODUCT(--(مواد=GA$47))&lt;ROWS($1:12),"",OFFSET(INDIRECT("R"&amp;SUBSTITUTE(SUBSTITUTE(SMALL(IF(مواد=GA$47,--(ROW(مواد)&amp;"."&amp;COLUMN(مواد)&amp;1)),ROWS($1:12))&amp;"#", "1#",), ".", "C"),),0,-1))</f>
        <v>0</v>
      </c>
      <c r="GB59" s="68" t="str">
        <f t="array" aca="1" ref="GB59" ca="1">IF(GA59="","",INDEX(فصول,1,1,(SMALL(IF((مواد=GA59)*(OFFSET(مواد,0,1,,)=GA$47),COLUMN(مواد)),COUNTIF(GA$49:GA59,GA59))-4+2)/2))</f>
        <v>الاول_أ</v>
      </c>
      <c r="GC59" s="67">
        <f t="array" aca="1" ref="GC59" ca="1">IF(SUMPRODUCT(--(مواد=GC$47))&lt;ROWS($1:12),"",OFFSET(INDIRECT("R"&amp;SUBSTITUTE(SUBSTITUTE(SMALL(IF(مواد=GC$47,--(ROW(مواد)&amp;"."&amp;COLUMN(مواد)&amp;1)),ROWS($1:12))&amp;"#", "1#",), ".", "C"),),0,-1))</f>
        <v>0</v>
      </c>
      <c r="GD59" s="68" t="str">
        <f t="array" aca="1" ref="GD59" ca="1">IF(GC59="","",INDEX(فصول,1,1,(SMALL(IF((مواد=GC59)*(OFFSET(مواد,0,1,,)=GC$47),COLUMN(مواد)),COUNTIF(GC$49:GC59,GC59))-4+2)/2))</f>
        <v>الاول_أ</v>
      </c>
      <c r="GE59" s="67">
        <f t="array" aca="1" ref="GE59" ca="1">IF(SUMPRODUCT(--(مواد=GE$47))&lt;ROWS($1:12),"",OFFSET(INDIRECT("R"&amp;SUBSTITUTE(SUBSTITUTE(SMALL(IF(مواد=GE$47,--(ROW(مواد)&amp;"."&amp;COLUMN(مواد)&amp;1)),ROWS($1:12))&amp;"#", "1#",), ".", "C"),),0,-1))</f>
        <v>0</v>
      </c>
      <c r="GF59" s="68" t="str">
        <f t="array" aca="1" ref="GF59" ca="1">IF(GE59="","",INDEX(فصول,1,1,(SMALL(IF((مواد=GE59)*(OFFSET(مواد,0,1,,)=GE$47),COLUMN(مواد)),COUNTIF(GE$49:GE59,GE59))-4+2)/2))</f>
        <v>الاول_أ</v>
      </c>
      <c r="GG59" s="67">
        <f t="array" aca="1" ref="GG59" ca="1">IF(SUMPRODUCT(--(مواد=GG$47))&lt;ROWS($1:12),"",OFFSET(INDIRECT("R"&amp;SUBSTITUTE(SUBSTITUTE(SMALL(IF(مواد=GG$47,--(ROW(مواد)&amp;"."&amp;COLUMN(مواد)&amp;1)),ROWS($1:12))&amp;"#", "1#",), ".", "C"),),0,-1))</f>
        <v>0</v>
      </c>
      <c r="GH59" s="68" t="str">
        <f t="array" aca="1" ref="GH59" ca="1">IF(GG59="","",INDEX(فصول,1,1,(SMALL(IF((مواد=GG59)*(OFFSET(مواد,0,1,,)=GG$47),COLUMN(مواد)),COUNTIF(GG$49:GG59,GG59))-4+2)/2))</f>
        <v>الاول_أ</v>
      </c>
    </row>
    <row r="60" spans="1:190" s="64" customFormat="1" ht="51.75" thickTop="1" thickBot="1" x14ac:dyDescent="0.25">
      <c r="A60" s="60"/>
      <c r="B60" s="73"/>
      <c r="C60" s="69" t="s">
        <v>75</v>
      </c>
      <c r="D60" s="70" t="s">
        <v>83</v>
      </c>
      <c r="E60" s="71">
        <v>4</v>
      </c>
      <c r="F60" s="70" t="s">
        <v>83</v>
      </c>
      <c r="G60" s="71">
        <v>5</v>
      </c>
      <c r="H60" s="70" t="s">
        <v>83</v>
      </c>
      <c r="I60" s="71">
        <v>22</v>
      </c>
      <c r="J60" s="70" t="s">
        <v>83</v>
      </c>
      <c r="K60" s="71">
        <v>22</v>
      </c>
      <c r="L60" s="70" t="s">
        <v>83</v>
      </c>
      <c r="M60" s="71">
        <v>22</v>
      </c>
      <c r="N60" s="70" t="s">
        <v>83</v>
      </c>
      <c r="O60" s="71">
        <v>22</v>
      </c>
      <c r="P60" s="70" t="s">
        <v>83</v>
      </c>
      <c r="Q60" s="71">
        <v>22</v>
      </c>
      <c r="R60" s="70" t="s">
        <v>83</v>
      </c>
      <c r="S60" s="71">
        <v>22</v>
      </c>
      <c r="T60" s="70" t="s">
        <v>83</v>
      </c>
      <c r="U60" s="71">
        <v>22</v>
      </c>
      <c r="V60" s="70" t="s">
        <v>83</v>
      </c>
      <c r="W60" s="71">
        <v>22</v>
      </c>
      <c r="X60" s="70" t="s">
        <v>83</v>
      </c>
      <c r="Y60" s="71">
        <v>22</v>
      </c>
      <c r="Z60" s="70" t="s">
        <v>83</v>
      </c>
      <c r="AA60" s="71">
        <v>22</v>
      </c>
      <c r="AB60" s="70"/>
      <c r="AC60" s="71"/>
      <c r="AD60" s="70"/>
      <c r="AE60" s="72"/>
      <c r="AF60" s="70"/>
      <c r="AG60" s="71"/>
      <c r="AH60" s="70"/>
      <c r="AI60" s="71"/>
      <c r="AJ60" s="63"/>
      <c r="AK60" s="63"/>
      <c r="AL60" s="63"/>
      <c r="AM60" s="63"/>
      <c r="AN60" s="63"/>
      <c r="AO60" s="154"/>
      <c r="AP60" s="289"/>
      <c r="AQ60" s="290"/>
      <c r="AR60" s="289"/>
      <c r="AS60" s="177"/>
      <c r="AT60" s="165" t="str">
        <f>IFERROR(VLOOKUP(AS60,الاساسية!$G$2:$H$35,2,0),"")</f>
        <v/>
      </c>
      <c r="AU60" s="167"/>
      <c r="AV60" s="59"/>
      <c r="AW60" s="279" t="str">
        <f t="array" aca="1" ref="AW60" ca="1">IF(AV60="","",INDEX(فصول,1,1,(SMALL(IF((مواد=AV60)*(OFFSET(مواد,0,1,,)=$AS60),COLUMN(مواد)),COUNTIF(AV$7:AV60,AV60))-4+2)/2))</f>
        <v/>
      </c>
      <c r="AX60" s="298" t="str">
        <f ca="1">IF(AX$6=$AW60,INDEX($D$86:$AI$117,MATCH($AV60,INDIRECT($AW60),0),MATCH($AW60,عام!$D$2:$AH$2,0)+1),"")</f>
        <v/>
      </c>
      <c r="AY60" s="298" t="str">
        <f ca="1">IF(AY$6=$AW60,INDEX($D$86:$AI$117,MATCH($AV60,INDIRECT($AW60),0),MATCH($AW60,عام!$D$2:$AH$2,0)+1),"")</f>
        <v/>
      </c>
      <c r="AZ60" s="298" t="str">
        <f ca="1">IF(AZ$6=$AW60,INDEX($D$86:$AI$117,MATCH($AV60,INDIRECT($AW60),0),MATCH($AW60,عام!$D$2:$AH$2,0)+1),"")</f>
        <v/>
      </c>
      <c r="BA60" s="298" t="str">
        <f ca="1">IF(BA$6=$AW60,INDEX($D$86:$AI$117,MATCH($AV60,INDIRECT($AW60),0),MATCH($AW60,عام!$D$2:$AH$2,0)+1),"")</f>
        <v/>
      </c>
      <c r="BB60" s="298" t="str">
        <f ca="1">IF(BB$6=$AW60,INDEX($D$86:$AI$117,MATCH($AV60,INDIRECT($AW60),0),MATCH($AW60,عام!$D$2:$AH$2,0)+1),"")</f>
        <v/>
      </c>
      <c r="BC60" s="298" t="str">
        <f ca="1">IF(BC$6=$AW60,INDEX($D$86:$AI$117,MATCH($AV60,INDIRECT($AW60),0),MATCH($AW60,عام!$D$2:$AH$2,0)+1),"")</f>
        <v/>
      </c>
      <c r="BD60" s="298" t="str">
        <f ca="1">IF(BD$6=$AW60,INDEX($D$86:$AI$117,MATCH($AV60,INDIRECT($AW60),0),MATCH($AW60,عام!$D$2:$AH$2,0)+1),"")</f>
        <v/>
      </c>
      <c r="BE60" s="298" t="str">
        <f ca="1">IF(BE$6=$AW60,INDEX($D$86:$AI$117,MATCH($AV60,INDIRECT($AW60),0),MATCH($AW60,عام!$D$2:$AH$2,0)+1),"")</f>
        <v/>
      </c>
      <c r="BF60" s="298" t="str">
        <f ca="1">IF(BF$6=$AW60,INDEX($D$86:$AI$117,MATCH($AV60,INDIRECT($AW60),0),MATCH($AW60,عام!$D$2:$AH$2,0)+1),"")</f>
        <v/>
      </c>
      <c r="BG60" s="298" t="str">
        <f ca="1">IF(BG$6=$AW60,INDEX($D$86:$AI$117,MATCH($AV60,INDIRECT($AW60),0),MATCH($AW60,عام!$D$2:$AH$2,0)+1),"")</f>
        <v/>
      </c>
      <c r="BH60" s="298" t="str">
        <f ca="1">IF(BH$6=$AW60,INDEX($D$86:$AI$117,MATCH($AV60,INDIRECT($AW60),0),MATCH($AW60,عام!$D$2:$AH$2,0)+1),"")</f>
        <v/>
      </c>
      <c r="BI60" s="298" t="str">
        <f ca="1">IF(BI$6=$AW60,INDEX($D$86:$AI$117,MATCH($AV60,INDIRECT($AW60),0),MATCH($AW60,عام!$D$2:$AH$2,0)+1),"")</f>
        <v/>
      </c>
      <c r="BJ60" s="167"/>
      <c r="BK60" s="167"/>
      <c r="BL60" s="167"/>
      <c r="BM60" s="176"/>
      <c r="DZ60" s="66" t="s">
        <v>70</v>
      </c>
      <c r="EA60" s="67">
        <f t="array" aca="1" ref="EA60" ca="1">IF(SUMPRODUCT(--(مواد=EA$47))&lt;ROWS($1:13),"",OFFSET(INDIRECT("R"&amp;SUBSTITUTE(SUBSTITUTE(SMALL(IF(مواد=EA$47,--(ROW(مواد)&amp;"."&amp;COLUMN(مواد)&amp;1)),ROWS($1:13))&amp;"#", "1#",), ".", "C"),),0,-1))</f>
        <v>0</v>
      </c>
      <c r="EB60" s="68" t="str">
        <f t="array" aca="1" ref="EB60" ca="1">IF(EA60="","",INDEX(فصول,1,1,(SMALL(IF((مواد=EA60)*(OFFSET(مواد,0,1,,)=EA$47),COLUMN(مواد)),COUNTIF(EA$49:EA60,EA60))-4+2)/2))</f>
        <v>الاول_أ</v>
      </c>
      <c r="EC60" s="67">
        <f t="array" aca="1" ref="EC60" ca="1">IF(SUMPRODUCT(--(مواد=EC$47))&lt;ROWS($1:13),"",OFFSET(INDIRECT("R"&amp;SUBSTITUTE(SUBSTITUTE(SMALL(IF(مواد=EC$47,--(ROW(مواد)&amp;"."&amp;COLUMN(مواد)&amp;1)),ROWS($1:13))&amp;"#", "1#",), ".", "C"),),0,-1))</f>
        <v>0</v>
      </c>
      <c r="ED60" s="68" t="str">
        <f t="array" aca="1" ref="ED60" ca="1">IF(EC60="","",INDEX(فصول,1,1,(SMALL(IF((مواد=EC60)*(OFFSET(مواد,0,1,,)=EC$47),COLUMN(مواد)),COUNTIF(EC$49:EC60,EC60))-4+2)/2))</f>
        <v>الاول_أ</v>
      </c>
      <c r="EE60" s="67">
        <f t="array" aca="1" ref="EE60" ca="1">IF(SUMPRODUCT(--(مواد=EE$47))&lt;ROWS($1:13),"",OFFSET(INDIRECT("R"&amp;SUBSTITUTE(SUBSTITUTE(SMALL(IF(مواد=EE$47,--(ROW(مواد)&amp;"."&amp;COLUMN(مواد)&amp;1)),ROWS($1:13))&amp;"#", "1#",), ".", "C"),),0,-1))</f>
        <v>0</v>
      </c>
      <c r="EF60" s="68" t="str">
        <f t="array" aca="1" ref="EF60" ca="1">IF(EE60="","",INDEX(فصول,1,1,(SMALL(IF((مواد=EE60)*(OFFSET(مواد,0,1,,)=EE$47),COLUMN(مواد)),COUNTIF(EE$49:EE60,EE60))-4+2)/2))</f>
        <v>الاول_أ</v>
      </c>
      <c r="EG60" s="67">
        <f t="array" aca="1" ref="EG60" ca="1">IF(SUMPRODUCT(--(مواد=EG$47))&lt;ROWS($1:13),"",OFFSET(INDIRECT("R"&amp;SUBSTITUTE(SUBSTITUTE(SMALL(IF(مواد=EG$47,--(ROW(مواد)&amp;"."&amp;COLUMN(مواد)&amp;1)),ROWS($1:13))&amp;"#", "1#",), ".", "C"),),0,-1))</f>
        <v>0</v>
      </c>
      <c r="EH60" s="68" t="str">
        <f t="array" aca="1" ref="EH60" ca="1">IF(EG60="","",INDEX(فصول,1,1,(SMALL(IF((مواد=EG60)*(OFFSET(مواد,0,1,,)=EG$47),COLUMN(مواد)),COUNTIF(EG$49:EG60,EG60))-4+2)/2))</f>
        <v>الاول_أ</v>
      </c>
      <c r="EI60" s="67">
        <f t="array" aca="1" ref="EI60" ca="1">IF(SUMPRODUCT(--(مواد=EI$47))&lt;ROWS($1:13),"",OFFSET(INDIRECT("R"&amp;SUBSTITUTE(SUBSTITUTE(SMALL(IF(مواد=EI$47,--(ROW(مواد)&amp;"."&amp;COLUMN(مواد)&amp;1)),ROWS($1:13))&amp;"#", "1#",), ".", "C"),),0,-1))</f>
        <v>0</v>
      </c>
      <c r="EJ60" s="68" t="str">
        <f t="array" aca="1" ref="EJ60" ca="1">IF(EI60="","",INDEX(فصول,1,1,(SMALL(IF((مواد=EI60)*(OFFSET(مواد,0,1,,)=EI$47),COLUMN(مواد)),COUNTIF(EI$49:EI60,EI60))-4+2)/2))</f>
        <v>الاول_أ</v>
      </c>
      <c r="EK60" s="67">
        <f t="array" aca="1" ref="EK60" ca="1">IF(SUMPRODUCT(--(مواد=EK$47))&lt;ROWS($1:13),"",OFFSET(INDIRECT("R"&amp;SUBSTITUTE(SUBSTITUTE(SMALL(IF(مواد=EK$47,--(ROW(مواد)&amp;"."&amp;COLUMN(مواد)&amp;1)),ROWS($1:13))&amp;"#", "1#",), ".", "C"),),0,-1))</f>
        <v>0</v>
      </c>
      <c r="EL60" s="68" t="str">
        <f t="array" aca="1" ref="EL60" ca="1">IF(EK60="","",INDEX(فصول,1,1,(SMALL(IF((مواد=EK60)*(OFFSET(مواد,0,1,,)=EK$47),COLUMN(مواد)),COUNTIF(EK$49:EK60,EK60))-4+2)/2))</f>
        <v>الاول_أ</v>
      </c>
      <c r="EM60" s="67">
        <f t="array" aca="1" ref="EM60" ca="1">IF(SUMPRODUCT(--(مواد=EM$47))&lt;ROWS($1:13),"",OFFSET(INDIRECT("R"&amp;SUBSTITUTE(SUBSTITUTE(SMALL(IF(مواد=EM$47,--(ROW(مواد)&amp;"."&amp;COLUMN(مواد)&amp;1)),ROWS($1:13))&amp;"#", "1#",), ".", "C"),),0,-1))</f>
        <v>0</v>
      </c>
      <c r="EN60" s="68" t="str">
        <f t="array" aca="1" ref="EN60" ca="1">IF(EM60="","",INDEX(فصول,1,1,(SMALL(IF((مواد=EM60)*(OFFSET(مواد,0,1,,)=EM$47),COLUMN(مواد)),COUNTIF(EM$49:EM60,EM60))-4+2)/2))</f>
        <v>الاول_أ</v>
      </c>
      <c r="EO60" s="67">
        <f t="array" aca="1" ref="EO60" ca="1">IF(SUMPRODUCT(--(مواد=EO$47))&lt;ROWS($1:13),"",OFFSET(INDIRECT("R"&amp;SUBSTITUTE(SUBSTITUTE(SMALL(IF(مواد=EO$47,--(ROW(مواد)&amp;"."&amp;COLUMN(مواد)&amp;1)),ROWS($1:13))&amp;"#", "1#",), ".", "C"),),0,-1))</f>
        <v>0</v>
      </c>
      <c r="EP60" s="68" t="str">
        <f t="array" aca="1" ref="EP60" ca="1">IF(EO60="","",INDEX(فصول,1,1,(SMALL(IF((مواد=EO60)*(OFFSET(مواد,0,1,,)=EO$47),COLUMN(مواد)),COUNTIF(EO$49:EO60,EO60))-4+2)/2))</f>
        <v>الاول_أ</v>
      </c>
      <c r="EQ60" s="67">
        <f t="array" aca="1" ref="EQ60" ca="1">IF(SUMPRODUCT(--(مواد=EQ$47))&lt;ROWS($1:13),"",OFFSET(INDIRECT("R"&amp;SUBSTITUTE(SUBSTITUTE(SMALL(IF(مواد=EQ$47,--(ROW(مواد)&amp;"."&amp;COLUMN(مواد)&amp;1)),ROWS($1:13))&amp;"#", "1#",), ".", "C"),),0,-1))</f>
        <v>0</v>
      </c>
      <c r="ER60" s="68" t="str">
        <f t="array" aca="1" ref="ER60" ca="1">IF(EQ60="","",INDEX(فصول,1,1,(SMALL(IF((مواد=EQ60)*(OFFSET(مواد,0,1,,)=EQ$47),COLUMN(مواد)),COUNTIF(EQ$49:EQ60,EQ60))-4+2)/2))</f>
        <v>الاول_أ</v>
      </c>
      <c r="ES60" s="67">
        <f t="array" aca="1" ref="ES60" ca="1">IF(SUMPRODUCT(--(مواد=ES$47))&lt;ROWS($1:13),"",OFFSET(INDIRECT("R"&amp;SUBSTITUTE(SUBSTITUTE(SMALL(IF(مواد=ES$47,--(ROW(مواد)&amp;"."&amp;COLUMN(مواد)&amp;1)),ROWS($1:13))&amp;"#", "1#",), ".", "C"),),0,-1))</f>
        <v>0</v>
      </c>
      <c r="ET60" s="68" t="str">
        <f t="array" aca="1" ref="ET60" ca="1">IF(ES60="","",INDEX(فصول,1,1,(SMALL(IF((مواد=ES60)*(OFFSET(مواد,0,1,,)=ES$47),COLUMN(مواد)),COUNTIF(ES$49:ES60,ES60))-4+2)/2))</f>
        <v>الاول_أ</v>
      </c>
      <c r="EU60" s="67">
        <f t="array" aca="1" ref="EU60" ca="1">IF(SUMPRODUCT(--(مواد=EU$47))&lt;ROWS($1:13),"",OFFSET(INDIRECT("R"&amp;SUBSTITUTE(SUBSTITUTE(SMALL(IF(مواد=EU$47,--(ROW(مواد)&amp;"."&amp;COLUMN(مواد)&amp;1)),ROWS($1:13))&amp;"#", "1#",), ".", "C"),),0,-1))</f>
        <v>0</v>
      </c>
      <c r="EV60" s="68" t="str">
        <f t="array" aca="1" ref="EV60" ca="1">IF(EU60="","",INDEX(فصول,1,1,(SMALL(IF((مواد=EU60)*(OFFSET(مواد,0,1,,)=EU$47),COLUMN(مواد)),COUNTIF(EU$49:EU60,EU60))-4+2)/2))</f>
        <v>الاول_أ</v>
      </c>
      <c r="EW60" s="67">
        <f t="array" aca="1" ref="EW60" ca="1">IF(SUMPRODUCT(--(مواد=EW$47))&lt;ROWS($1:13),"",OFFSET(INDIRECT("R"&amp;SUBSTITUTE(SUBSTITUTE(SMALL(IF(مواد=EW$47,--(ROW(مواد)&amp;"."&amp;COLUMN(مواد)&amp;1)),ROWS($1:13))&amp;"#", "1#",), ".", "C"),),0,-1))</f>
        <v>0</v>
      </c>
      <c r="EX60" s="68" t="str">
        <f t="array" aca="1" ref="EX60" ca="1">IF(EW60="","",INDEX(فصول,1,1,(SMALL(IF((مواد=EW60)*(OFFSET(مواد,0,1,,)=EW$47),COLUMN(مواد)),COUNTIF(EW$49:EW60,EW60))-4+2)/2))</f>
        <v>الاول_أ</v>
      </c>
      <c r="EY60" s="67">
        <f t="array" aca="1" ref="EY60" ca="1">IF(SUMPRODUCT(--(مواد=EY$47))&lt;ROWS($1:13),"",OFFSET(INDIRECT("R"&amp;SUBSTITUTE(SUBSTITUTE(SMALL(IF(مواد=EY$47,--(ROW(مواد)&amp;"."&amp;COLUMN(مواد)&amp;1)),ROWS($1:13))&amp;"#", "1#",), ".", "C"),),0,-1))</f>
        <v>0</v>
      </c>
      <c r="EZ60" s="68" t="str">
        <f t="array" aca="1" ref="EZ60" ca="1">IF(EY60="","",INDEX(فصول,1,1,(SMALL(IF((مواد=EY60)*(OFFSET(مواد,0,1,,)=EY$47),COLUMN(مواد)),COUNTIF(EY$49:EY60,EY60))-4+2)/2))</f>
        <v>الاول_أ</v>
      </c>
      <c r="FA60" s="67">
        <f t="array" aca="1" ref="FA60" ca="1">IF(SUMPRODUCT(--(مواد=FA$47))&lt;ROWS($1:13),"",OFFSET(INDIRECT("R"&amp;SUBSTITUTE(SUBSTITUTE(SMALL(IF(مواد=FA$47,--(ROW(مواد)&amp;"."&amp;COLUMN(مواد)&amp;1)),ROWS($1:13))&amp;"#", "1#",), ".", "C"),),0,-1))</f>
        <v>0</v>
      </c>
      <c r="FB60" s="68" t="str">
        <f t="array" aca="1" ref="FB60" ca="1">IF(FA60="","",INDEX(فصول,1,1,(SMALL(IF((مواد=FA60)*(OFFSET(مواد,0,1,,)=FA$47),COLUMN(مواد)),COUNTIF(FA$49:FA60,FA60))-4+2)/2))</f>
        <v>الاول_أ</v>
      </c>
      <c r="FC60" s="67">
        <f t="array" aca="1" ref="FC60" ca="1">IF(SUMPRODUCT(--(مواد=FC$47))&lt;ROWS($1:13),"",OFFSET(INDIRECT("R"&amp;SUBSTITUTE(SUBSTITUTE(SMALL(IF(مواد=FC$47,--(ROW(مواد)&amp;"."&amp;COLUMN(مواد)&amp;1)),ROWS($1:13))&amp;"#", "1#",), ".", "C"),),0,-1))</f>
        <v>0</v>
      </c>
      <c r="FD60" s="68" t="str">
        <f t="array" aca="1" ref="FD60" ca="1">IF(FC60="","",INDEX(فصول,1,1,(SMALL(IF((مواد=FC60)*(OFFSET(مواد,0,1,,)=FC$47),COLUMN(مواد)),COUNTIF(FC$49:FC60,FC60))-4+2)/2))</f>
        <v>الاول_أ</v>
      </c>
      <c r="FE60" s="67">
        <f t="array" aca="1" ref="FE60" ca="1">IF(SUMPRODUCT(--(مواد=FE$47))&lt;ROWS($1:13),"",OFFSET(INDIRECT("R"&amp;SUBSTITUTE(SUBSTITUTE(SMALL(IF(مواد=FE$47,--(ROW(مواد)&amp;"."&amp;COLUMN(مواد)&amp;1)),ROWS($1:13))&amp;"#", "1#",), ".", "C"),),0,-1))</f>
        <v>0</v>
      </c>
      <c r="FF60" s="68" t="str">
        <f t="array" aca="1" ref="FF60" ca="1">IF(FE60="","",INDEX(فصول,1,1,(SMALL(IF((مواد=FE60)*(OFFSET(مواد,0,1,,)=FE$47),COLUMN(مواد)),COUNTIF(FE$49:FE60,FE60))-4+2)/2))</f>
        <v>الاول_أ</v>
      </c>
      <c r="FG60" s="67">
        <f t="array" aca="1" ref="FG60" ca="1">IF(SUMPRODUCT(--(مواد=FG$47))&lt;ROWS($1:13),"",OFFSET(INDIRECT("R"&amp;SUBSTITUTE(SUBSTITUTE(SMALL(IF(مواد=FG$47,--(ROW(مواد)&amp;"."&amp;COLUMN(مواد)&amp;1)),ROWS($1:13))&amp;"#", "1#",), ".", "C"),),0,-1))</f>
        <v>0</v>
      </c>
      <c r="FH60" s="68" t="str">
        <f t="array" aca="1" ref="FH60" ca="1">IF(FG60="","",INDEX(فصول,1,1,(SMALL(IF((مواد=FG60)*(OFFSET(مواد,0,1,,)=FG$47),COLUMN(مواد)),COUNTIF(FG$49:FG60,FG60))-4+2)/2))</f>
        <v>الاول_أ</v>
      </c>
      <c r="FI60" s="67">
        <f t="array" aca="1" ref="FI60" ca="1">IF(SUMPRODUCT(--(مواد=FI$47))&lt;ROWS($1:13),"",OFFSET(INDIRECT("R"&amp;SUBSTITUTE(SUBSTITUTE(SMALL(IF(مواد=FI$47,--(ROW(مواد)&amp;"."&amp;COLUMN(مواد)&amp;1)),ROWS($1:13))&amp;"#", "1#",), ".", "C"),),0,-1))</f>
        <v>0</v>
      </c>
      <c r="FJ60" s="68" t="str">
        <f t="array" aca="1" ref="FJ60" ca="1">IF(FI60="","",INDEX(فصول,1,1,(SMALL(IF((مواد=FI60)*(OFFSET(مواد,0,1,,)=FI$47),COLUMN(مواد)),COUNTIF(FI$49:FI60,FI60))-4+2)/2))</f>
        <v>الاول_أ</v>
      </c>
      <c r="FK60" s="67">
        <f t="array" aca="1" ref="FK60" ca="1">IF(SUMPRODUCT(--(مواد=FK$47))&lt;ROWS($1:13),"",OFFSET(INDIRECT("R"&amp;SUBSTITUTE(SUBSTITUTE(SMALL(IF(مواد=FK$47,--(ROW(مواد)&amp;"."&amp;COLUMN(مواد)&amp;1)),ROWS($1:13))&amp;"#", "1#",), ".", "C"),),0,-1))</f>
        <v>0</v>
      </c>
      <c r="FL60" s="68" t="str">
        <f t="array" aca="1" ref="FL60" ca="1">IF(FK60="","",INDEX(فصول,1,1,(SMALL(IF((مواد=FK60)*(OFFSET(مواد,0,1,,)=FK$47),COLUMN(مواد)),COUNTIF(FK$49:FK60,FK60))-4+2)/2))</f>
        <v>الاول_أ</v>
      </c>
      <c r="FM60" s="67">
        <f t="array" aca="1" ref="FM60" ca="1">IF(SUMPRODUCT(--(مواد=FM$47))&lt;ROWS($1:13),"",OFFSET(INDIRECT("R"&amp;SUBSTITUTE(SUBSTITUTE(SMALL(IF(مواد=FM$47,--(ROW(مواد)&amp;"."&amp;COLUMN(مواد)&amp;1)),ROWS($1:13))&amp;"#", "1#",), ".", "C"),),0,-1))</f>
        <v>0</v>
      </c>
      <c r="FN60" s="68" t="str">
        <f t="array" aca="1" ref="FN60" ca="1">IF(FM60="","",INDEX(فصول,1,1,(SMALL(IF((مواد=FM60)*(OFFSET(مواد,0,1,,)=FM$47),COLUMN(مواد)),COUNTIF(FM$49:FM60,FM60))-4+2)/2))</f>
        <v>الاول_أ</v>
      </c>
      <c r="FO60" s="67">
        <f t="array" aca="1" ref="FO60" ca="1">IF(SUMPRODUCT(--(مواد=FO$47))&lt;ROWS($1:12),"",OFFSET(INDIRECT("R"&amp;SUBSTITUTE(SUBSTITUTE(SMALL(IF(مواد=FO$47,--(ROW(مواد)&amp;"."&amp;COLUMN(مواد)&amp;1)),ROWS($1:12))&amp;"#", "1#",), ".", "C"),),0,-1))</f>
        <v>0</v>
      </c>
      <c r="FP60" s="68" t="str">
        <f t="array" aca="1" ref="FP60" ca="1">IF(FO60="","",INDEX(فصول,1,1,(SMALL(IF((مواد=FO60)*(OFFSET(مواد,0,1,,)=FO$47),COLUMN(مواد)),COUNTIF(FO$49:FO60,FO60))-4+2)/2))</f>
        <v>الاول_أ</v>
      </c>
      <c r="FQ60" s="67">
        <f t="array" aca="1" ref="FQ60" ca="1">IF(SUMPRODUCT(--(مواد=FQ$47))&lt;ROWS($1:12),"",OFFSET(INDIRECT("R"&amp;SUBSTITUTE(SUBSTITUTE(SMALL(IF(مواد=FQ$47,--(ROW(مواد)&amp;"."&amp;COLUMN(مواد)&amp;1)),ROWS($1:12))&amp;"#", "1#",), ".", "C"),),0,-1))</f>
        <v>0</v>
      </c>
      <c r="FR60" s="68" t="str">
        <f t="array" aca="1" ref="FR60" ca="1">IF(FQ60="","",INDEX(فصول,1,1,(SMALL(IF((مواد=FQ60)*(OFFSET(مواد,0,1,,)=FQ$47),COLUMN(مواد)),COUNTIF(FQ$49:FQ60,FQ60))-4+2)/2))</f>
        <v>الاول_أ</v>
      </c>
      <c r="FS60" s="67">
        <f t="array" aca="1" ref="FS60" ca="1">IF(SUMPRODUCT(--(مواد=FS$47))&lt;ROWS($1:13),"",OFFSET(INDIRECT("R"&amp;SUBSTITUTE(SUBSTITUTE(SMALL(IF(مواد=FS$47,--(ROW(مواد)&amp;"."&amp;COLUMN(مواد)&amp;1)),ROWS($1:13))&amp;"#", "1#",), ".", "C"),),0,-1))</f>
        <v>0</v>
      </c>
      <c r="FT60" s="68" t="str">
        <f t="array" aca="1" ref="FT60" ca="1">IF(FS60="","",INDEX(فصول,1,1,(SMALL(IF((مواد=FS60)*(OFFSET(مواد,0,1,,)=FS$47),COLUMN(مواد)),COUNTIF(FS$49:FS60,FS60))-4+2)/2))</f>
        <v>الاول_أ</v>
      </c>
      <c r="FU60" s="67">
        <f t="array" aca="1" ref="FU60" ca="1">IF(SUMPRODUCT(--(مواد=FU$47))&lt;ROWS($1:13),"",OFFSET(INDIRECT("R"&amp;SUBSTITUTE(SUBSTITUTE(SMALL(IF(مواد=FU$47,--(ROW(مواد)&amp;"."&amp;COLUMN(مواد)&amp;1)),ROWS($1:13))&amp;"#", "1#",), ".", "C"),),0,-1))</f>
        <v>0</v>
      </c>
      <c r="FV60" s="68" t="str">
        <f t="array" aca="1" ref="FV60" ca="1">IF(FU60="","",INDEX(فصول,1,1,(SMALL(IF((مواد=FU60)*(OFFSET(مواد,0,1,,)=FU$47),COLUMN(مواد)),COUNTIF(FU$49:FU60,FU60))-4+2)/2))</f>
        <v>الاول_أ</v>
      </c>
      <c r="FW60" s="67">
        <f t="array" aca="1" ref="FW60" ca="1">IF(SUMPRODUCT(--(مواد=FW$47))&lt;ROWS($1:13),"",OFFSET(INDIRECT("R"&amp;SUBSTITUTE(SUBSTITUTE(SMALL(IF(مواد=FW$47,--(ROW(مواد)&amp;"."&amp;COLUMN(مواد)&amp;1)),ROWS($1:13))&amp;"#", "1#",), ".", "C"),),0,-1))</f>
        <v>0</v>
      </c>
      <c r="FX60" s="68" t="str">
        <f t="array" aca="1" ref="FX60" ca="1">IF(FW60="","",INDEX(فصول,1,1,(SMALL(IF((مواد=FW60)*(OFFSET(مواد,0,1,,)=FW$47),COLUMN(مواد)),COUNTIF(FW$49:FW60,FW60))-4+2)/2))</f>
        <v>الاول_أ</v>
      </c>
      <c r="FY60" s="67">
        <f t="array" aca="1" ref="FY60" ca="1">IF(SUMPRODUCT(--(مواد=FY$47))&lt;ROWS($1:13),"",OFFSET(INDIRECT("R"&amp;SUBSTITUTE(SUBSTITUTE(SMALL(IF(مواد=FY$47,--(ROW(مواد)&amp;"."&amp;COLUMN(مواد)&amp;1)),ROWS($1:13))&amp;"#", "1#",), ".", "C"),),0,-1))</f>
        <v>0</v>
      </c>
      <c r="FZ60" s="68" t="str">
        <f t="array" aca="1" ref="FZ60" ca="1">IF(FY60="","",INDEX(فصول,1,1,(SMALL(IF((مواد=FY60)*(OFFSET(مواد,0,1,,)=FY$47),COLUMN(مواد)),COUNTIF(FY$49:FY60,FY60))-4+2)/2))</f>
        <v>الاول_أ</v>
      </c>
      <c r="GA60" s="67">
        <f t="array" aca="1" ref="GA60" ca="1">IF(SUMPRODUCT(--(مواد=GA$47))&lt;ROWS($1:13),"",OFFSET(INDIRECT("R"&amp;SUBSTITUTE(SUBSTITUTE(SMALL(IF(مواد=GA$47,--(ROW(مواد)&amp;"."&amp;COLUMN(مواد)&amp;1)),ROWS($1:13))&amp;"#", "1#",), ".", "C"),),0,-1))</f>
        <v>0</v>
      </c>
      <c r="GB60" s="68" t="str">
        <f t="array" aca="1" ref="GB60" ca="1">IF(GA60="","",INDEX(فصول,1,1,(SMALL(IF((مواد=GA60)*(OFFSET(مواد,0,1,,)=GA$47),COLUMN(مواد)),COUNTIF(GA$49:GA60,GA60))-4+2)/2))</f>
        <v>الاول_أ</v>
      </c>
      <c r="GC60" s="67">
        <f t="array" aca="1" ref="GC60" ca="1">IF(SUMPRODUCT(--(مواد=GC$47))&lt;ROWS($1:13),"",OFFSET(INDIRECT("R"&amp;SUBSTITUTE(SUBSTITUTE(SMALL(IF(مواد=GC$47,--(ROW(مواد)&amp;"."&amp;COLUMN(مواد)&amp;1)),ROWS($1:13))&amp;"#", "1#",), ".", "C"),),0,-1))</f>
        <v>0</v>
      </c>
      <c r="GD60" s="68" t="str">
        <f t="array" aca="1" ref="GD60" ca="1">IF(GC60="","",INDEX(فصول,1,1,(SMALL(IF((مواد=GC60)*(OFFSET(مواد,0,1,,)=GC$47),COLUMN(مواد)),COUNTIF(GC$49:GC60,GC60))-4+2)/2))</f>
        <v>الاول_أ</v>
      </c>
      <c r="GE60" s="67">
        <f t="array" aca="1" ref="GE60" ca="1">IF(SUMPRODUCT(--(مواد=GE$47))&lt;ROWS($1:13),"",OFFSET(INDIRECT("R"&amp;SUBSTITUTE(SUBSTITUTE(SMALL(IF(مواد=GE$47,--(ROW(مواد)&amp;"."&amp;COLUMN(مواد)&amp;1)),ROWS($1:13))&amp;"#", "1#",), ".", "C"),),0,-1))</f>
        <v>0</v>
      </c>
      <c r="GF60" s="68" t="str">
        <f t="array" aca="1" ref="GF60" ca="1">IF(GE60="","",INDEX(فصول,1,1,(SMALL(IF((مواد=GE60)*(OFFSET(مواد,0,1,,)=GE$47),COLUMN(مواد)),COUNTIF(GE$49:GE60,GE60))-4+2)/2))</f>
        <v>الاول_أ</v>
      </c>
      <c r="GG60" s="67">
        <f t="array" aca="1" ref="GG60" ca="1">IF(SUMPRODUCT(--(مواد=GG$47))&lt;ROWS($1:13),"",OFFSET(INDIRECT("R"&amp;SUBSTITUTE(SUBSTITUTE(SMALL(IF(مواد=GG$47,--(ROW(مواد)&amp;"."&amp;COLUMN(مواد)&amp;1)),ROWS($1:13))&amp;"#", "1#",), ".", "C"),),0,-1))</f>
        <v>0</v>
      </c>
      <c r="GH60" s="68" t="str">
        <f t="array" aca="1" ref="GH60" ca="1">IF(GG60="","",INDEX(فصول,1,1,(SMALL(IF((مواد=GG60)*(OFFSET(مواد,0,1,,)=GG$47),COLUMN(مواد)),COUNTIF(GG$49:GG60,GG60))-4+2)/2))</f>
        <v>الاول_أ</v>
      </c>
    </row>
    <row r="61" spans="1:190" s="64" customFormat="1" ht="51.75" thickTop="1" thickBot="1" x14ac:dyDescent="0.25">
      <c r="A61" s="60"/>
      <c r="B61" s="61"/>
      <c r="C61" s="69" t="s">
        <v>77</v>
      </c>
      <c r="D61" s="70" t="s">
        <v>85</v>
      </c>
      <c r="E61" s="71">
        <v>2</v>
      </c>
      <c r="F61" s="70" t="s">
        <v>85</v>
      </c>
      <c r="G61" s="71">
        <v>3</v>
      </c>
      <c r="H61" s="70" t="s">
        <v>85</v>
      </c>
      <c r="I61" s="71">
        <v>18</v>
      </c>
      <c r="J61" s="70" t="s">
        <v>85</v>
      </c>
      <c r="K61" s="71">
        <v>7</v>
      </c>
      <c r="L61" s="70" t="s">
        <v>85</v>
      </c>
      <c r="M61" s="71">
        <v>18</v>
      </c>
      <c r="N61" s="70" t="s">
        <v>85</v>
      </c>
      <c r="O61" s="71">
        <v>19</v>
      </c>
      <c r="P61" s="70" t="s">
        <v>85</v>
      </c>
      <c r="Q61" s="71">
        <v>20</v>
      </c>
      <c r="R61" s="70" t="s">
        <v>85</v>
      </c>
      <c r="S61" s="71">
        <v>20</v>
      </c>
      <c r="T61" s="70" t="s">
        <v>85</v>
      </c>
      <c r="U61" s="71">
        <v>20</v>
      </c>
      <c r="V61" s="70" t="s">
        <v>85</v>
      </c>
      <c r="W61" s="71">
        <v>20</v>
      </c>
      <c r="X61" s="70" t="s">
        <v>85</v>
      </c>
      <c r="Y61" s="71">
        <v>20</v>
      </c>
      <c r="Z61" s="70" t="s">
        <v>85</v>
      </c>
      <c r="AA61" s="71">
        <v>20</v>
      </c>
      <c r="AB61" s="70"/>
      <c r="AC61" s="71"/>
      <c r="AD61" s="70"/>
      <c r="AE61" s="72"/>
      <c r="AF61" s="70"/>
      <c r="AG61" s="71"/>
      <c r="AH61" s="70"/>
      <c r="AI61" s="71"/>
      <c r="AJ61" s="63"/>
      <c r="AK61" s="63"/>
      <c r="AL61" s="63"/>
      <c r="AM61" s="63"/>
      <c r="AN61" s="63"/>
      <c r="AO61" s="154"/>
      <c r="AP61" s="289"/>
      <c r="AQ61" s="290"/>
      <c r="AR61" s="289"/>
      <c r="AS61" s="283"/>
      <c r="AT61" s="165" t="str">
        <f>IFERROR(VLOOKUP(AS61,الاساسية!$G$2:$H$35,2,0),"")</f>
        <v/>
      </c>
      <c r="AU61" s="171"/>
      <c r="AV61" s="141"/>
      <c r="AW61" s="279" t="str">
        <f t="array" aca="1" ref="AW61" ca="1">IF(AV61="","",INDEX(فصول,1,1,(SMALL(IF((مواد=AV61)*(OFFSET(مواد,0,1,,)=$AS61),COLUMN(مواد)),COUNTIF(AV$7:AV61,AV61))-4+2)/2))</f>
        <v/>
      </c>
      <c r="AX61" s="298" t="str">
        <f ca="1">IF(AX$6=$AW61,INDEX($D$86:$AI$117,MATCH($AV61,INDIRECT($AW61),0),MATCH($AW61,عام!$D$2:$AH$2,0)+1),"")</f>
        <v/>
      </c>
      <c r="AY61" s="298" t="str">
        <f ca="1">IF(AY$6=$AW61,INDEX($D$86:$AI$117,MATCH($AV61,INDIRECT($AW61),0),MATCH($AW61,عام!$D$2:$AH$2,0)+1),"")</f>
        <v/>
      </c>
      <c r="AZ61" s="298" t="str">
        <f ca="1">IF(AZ$6=$AW61,INDEX($D$86:$AI$117,MATCH($AV61,INDIRECT($AW61),0),MATCH($AW61,عام!$D$2:$AH$2,0)+1),"")</f>
        <v/>
      </c>
      <c r="BA61" s="298" t="str">
        <f ca="1">IF(BA$6=$AW61,INDEX($D$86:$AI$117,MATCH($AV61,INDIRECT($AW61),0),MATCH($AW61,عام!$D$2:$AH$2,0)+1),"")</f>
        <v/>
      </c>
      <c r="BB61" s="298" t="str">
        <f ca="1">IF(BB$6=$AW61,INDEX($D$86:$AI$117,MATCH($AV61,INDIRECT($AW61),0),MATCH($AW61,عام!$D$2:$AH$2,0)+1),"")</f>
        <v/>
      </c>
      <c r="BC61" s="298" t="str">
        <f ca="1">IF(BC$6=$AW61,INDEX($D$86:$AI$117,MATCH($AV61,INDIRECT($AW61),0),MATCH($AW61,عام!$D$2:$AH$2,0)+1),"")</f>
        <v/>
      </c>
      <c r="BD61" s="298" t="str">
        <f ca="1">IF(BD$6=$AW61,INDEX($D$86:$AI$117,MATCH($AV61,INDIRECT($AW61),0),MATCH($AW61,عام!$D$2:$AH$2,0)+1),"")</f>
        <v/>
      </c>
      <c r="BE61" s="298" t="str">
        <f ca="1">IF(BE$6=$AW61,INDEX($D$86:$AI$117,MATCH($AV61,INDIRECT($AW61),0),MATCH($AW61,عام!$D$2:$AH$2,0)+1),"")</f>
        <v/>
      </c>
      <c r="BF61" s="298" t="str">
        <f ca="1">IF(BF$6=$AW61,INDEX($D$86:$AI$117,MATCH($AV61,INDIRECT($AW61),0),MATCH($AW61,عام!$D$2:$AH$2,0)+1),"")</f>
        <v/>
      </c>
      <c r="BG61" s="298" t="str">
        <f ca="1">IF(BG$6=$AW61,INDEX($D$86:$AI$117,MATCH($AV61,INDIRECT($AW61),0),MATCH($AW61,عام!$D$2:$AH$2,0)+1),"")</f>
        <v/>
      </c>
      <c r="BH61" s="298" t="str">
        <f ca="1">IF(BH$6=$AW61,INDEX($D$86:$AI$117,MATCH($AV61,INDIRECT($AW61),0),MATCH($AW61,عام!$D$2:$AH$2,0)+1),"")</f>
        <v/>
      </c>
      <c r="BI61" s="298" t="str">
        <f ca="1">IF(BI$6=$AW61,INDEX($D$86:$AI$117,MATCH($AV61,INDIRECT($AW61),0),MATCH($AW61,عام!$D$2:$AH$2,0)+1),"")</f>
        <v/>
      </c>
      <c r="BJ61" s="171"/>
      <c r="BK61" s="171"/>
      <c r="BL61" s="171"/>
      <c r="BM61" s="185"/>
      <c r="DZ61" s="66" t="s">
        <v>70</v>
      </c>
      <c r="EA61" s="67">
        <f t="array" aca="1" ref="EA61" ca="1">IF(SUMPRODUCT(--(مواد=EA$47))&lt;ROWS($1:14),"",OFFSET(INDIRECT("R"&amp;SUBSTITUTE(SUBSTITUTE(SMALL(IF(مواد=EA$47,--(ROW(مواد)&amp;"."&amp;COLUMN(مواد)&amp;1)),ROWS($1:14))&amp;"#", "1#",), ".", "C"),),0,-1))</f>
        <v>0</v>
      </c>
      <c r="EB61" s="68" t="str">
        <f t="array" aca="1" ref="EB61" ca="1">IF(EA61="","",INDEX(فصول,1,1,(SMALL(IF((مواد=EA61)*(OFFSET(مواد,0,1,,)=EA$47),COLUMN(مواد)),COUNTIF(EA$49:EA61,EA61))-4+2)/2))</f>
        <v>الاول_أ</v>
      </c>
      <c r="EC61" s="67">
        <f t="array" aca="1" ref="EC61" ca="1">IF(SUMPRODUCT(--(مواد=EC$47))&lt;ROWS($1:14),"",OFFSET(INDIRECT("R"&amp;SUBSTITUTE(SUBSTITUTE(SMALL(IF(مواد=EC$47,--(ROW(مواد)&amp;"."&amp;COLUMN(مواد)&amp;1)),ROWS($1:14))&amp;"#", "1#",), ".", "C"),),0,-1))</f>
        <v>0</v>
      </c>
      <c r="ED61" s="68" t="str">
        <f t="array" aca="1" ref="ED61" ca="1">IF(EC61="","",INDEX(فصول,1,1,(SMALL(IF((مواد=EC61)*(OFFSET(مواد,0,1,,)=EC$47),COLUMN(مواد)),COUNTIF(EC$49:EC61,EC61))-4+2)/2))</f>
        <v>الاول_أ</v>
      </c>
      <c r="EE61" s="67">
        <f t="array" aca="1" ref="EE61" ca="1">IF(SUMPRODUCT(--(مواد=EE$47))&lt;ROWS($1:14),"",OFFSET(INDIRECT("R"&amp;SUBSTITUTE(SUBSTITUTE(SMALL(IF(مواد=EE$47,--(ROW(مواد)&amp;"."&amp;COLUMN(مواد)&amp;1)),ROWS($1:14))&amp;"#", "1#",), ".", "C"),),0,-1))</f>
        <v>0</v>
      </c>
      <c r="EF61" s="68" t="str">
        <f t="array" aca="1" ref="EF61" ca="1">IF(EE61="","",INDEX(فصول,1,1,(SMALL(IF((مواد=EE61)*(OFFSET(مواد,0,1,,)=EE$47),COLUMN(مواد)),COUNTIF(EE$49:EE61,EE61))-4+2)/2))</f>
        <v>الاول_أ</v>
      </c>
      <c r="EG61" s="67">
        <f t="array" aca="1" ref="EG61" ca="1">IF(SUMPRODUCT(--(مواد=EG$47))&lt;ROWS($1:14),"",OFFSET(INDIRECT("R"&amp;SUBSTITUTE(SUBSTITUTE(SMALL(IF(مواد=EG$47,--(ROW(مواد)&amp;"."&amp;COLUMN(مواد)&amp;1)),ROWS($1:14))&amp;"#", "1#",), ".", "C"),),0,-1))</f>
        <v>0</v>
      </c>
      <c r="EH61" s="68" t="str">
        <f t="array" aca="1" ref="EH61" ca="1">IF(EG61="","",INDEX(فصول,1,1,(SMALL(IF((مواد=EG61)*(OFFSET(مواد,0,1,,)=EG$47),COLUMN(مواد)),COUNTIF(EG$49:EG61,EG61))-4+2)/2))</f>
        <v>الاول_أ</v>
      </c>
      <c r="EI61" s="67">
        <f t="array" aca="1" ref="EI61" ca="1">IF(SUMPRODUCT(--(مواد=EI$47))&lt;ROWS($1:14),"",OFFSET(INDIRECT("R"&amp;SUBSTITUTE(SUBSTITUTE(SMALL(IF(مواد=EI$47,--(ROW(مواد)&amp;"."&amp;COLUMN(مواد)&amp;1)),ROWS($1:14))&amp;"#", "1#",), ".", "C"),),0,-1))</f>
        <v>0</v>
      </c>
      <c r="EJ61" s="68" t="str">
        <f t="array" aca="1" ref="EJ61" ca="1">IF(EI61="","",INDEX(فصول,1,1,(SMALL(IF((مواد=EI61)*(OFFSET(مواد,0,1,,)=EI$47),COLUMN(مواد)),COUNTIF(EI$49:EI61,EI61))-4+2)/2))</f>
        <v>الاول_أ</v>
      </c>
      <c r="EK61" s="67">
        <f t="array" aca="1" ref="EK61" ca="1">IF(SUMPRODUCT(--(مواد=EK$47))&lt;ROWS($1:14),"",OFFSET(INDIRECT("R"&amp;SUBSTITUTE(SUBSTITUTE(SMALL(IF(مواد=EK$47,--(ROW(مواد)&amp;"."&amp;COLUMN(مواد)&amp;1)),ROWS($1:14))&amp;"#", "1#",), ".", "C"),),0,-1))</f>
        <v>0</v>
      </c>
      <c r="EL61" s="68" t="str">
        <f t="array" aca="1" ref="EL61" ca="1">IF(EK61="","",INDEX(فصول,1,1,(SMALL(IF((مواد=EK61)*(OFFSET(مواد,0,1,,)=EK$47),COLUMN(مواد)),COUNTIF(EK$49:EK61,EK61))-4+2)/2))</f>
        <v>الاول_أ</v>
      </c>
      <c r="EM61" s="67">
        <f t="array" aca="1" ref="EM61" ca="1">IF(SUMPRODUCT(--(مواد=EM$47))&lt;ROWS($1:14),"",OFFSET(INDIRECT("R"&amp;SUBSTITUTE(SUBSTITUTE(SMALL(IF(مواد=EM$47,--(ROW(مواد)&amp;"."&amp;COLUMN(مواد)&amp;1)),ROWS($1:14))&amp;"#", "1#",), ".", "C"),),0,-1))</f>
        <v>0</v>
      </c>
      <c r="EN61" s="68" t="str">
        <f t="array" aca="1" ref="EN61" ca="1">IF(EM61="","",INDEX(فصول,1,1,(SMALL(IF((مواد=EM61)*(OFFSET(مواد,0,1,,)=EM$47),COLUMN(مواد)),COUNTIF(EM$49:EM61,EM61))-4+2)/2))</f>
        <v>الاول_أ</v>
      </c>
      <c r="EO61" s="67">
        <f t="array" aca="1" ref="EO61" ca="1">IF(SUMPRODUCT(--(مواد=EO$47))&lt;ROWS($1:14),"",OFFSET(INDIRECT("R"&amp;SUBSTITUTE(SUBSTITUTE(SMALL(IF(مواد=EO$47,--(ROW(مواد)&amp;"."&amp;COLUMN(مواد)&amp;1)),ROWS($1:14))&amp;"#", "1#",), ".", "C"),),0,-1))</f>
        <v>0</v>
      </c>
      <c r="EP61" s="68" t="str">
        <f t="array" aca="1" ref="EP61" ca="1">IF(EO61="","",INDEX(فصول,1,1,(SMALL(IF((مواد=EO61)*(OFFSET(مواد,0,1,,)=EO$47),COLUMN(مواد)),COUNTIF(EO$49:EO61,EO61))-4+2)/2))</f>
        <v>الاول_أ</v>
      </c>
      <c r="EQ61" s="67">
        <f t="array" aca="1" ref="EQ61" ca="1">IF(SUMPRODUCT(--(مواد=EQ$47))&lt;ROWS($1:14),"",OFFSET(INDIRECT("R"&amp;SUBSTITUTE(SUBSTITUTE(SMALL(IF(مواد=EQ$47,--(ROW(مواد)&amp;"."&amp;COLUMN(مواد)&amp;1)),ROWS($1:14))&amp;"#", "1#",), ".", "C"),),0,-1))</f>
        <v>0</v>
      </c>
      <c r="ER61" s="68" t="str">
        <f t="array" aca="1" ref="ER61" ca="1">IF(EQ61="","",INDEX(فصول,1,1,(SMALL(IF((مواد=EQ61)*(OFFSET(مواد,0,1,,)=EQ$47),COLUMN(مواد)),COUNTIF(EQ$49:EQ61,EQ61))-4+2)/2))</f>
        <v>الاول_أ</v>
      </c>
      <c r="ES61" s="67">
        <f t="array" aca="1" ref="ES61" ca="1">IF(SUMPRODUCT(--(مواد=ES$47))&lt;ROWS($1:14),"",OFFSET(INDIRECT("R"&amp;SUBSTITUTE(SUBSTITUTE(SMALL(IF(مواد=ES$47,--(ROW(مواد)&amp;"."&amp;COLUMN(مواد)&amp;1)),ROWS($1:14))&amp;"#", "1#",), ".", "C"),),0,-1))</f>
        <v>0</v>
      </c>
      <c r="ET61" s="68" t="str">
        <f t="array" aca="1" ref="ET61" ca="1">IF(ES61="","",INDEX(فصول,1,1,(SMALL(IF((مواد=ES61)*(OFFSET(مواد,0,1,,)=ES$47),COLUMN(مواد)),COUNTIF(ES$49:ES61,ES61))-4+2)/2))</f>
        <v>الاول_أ</v>
      </c>
      <c r="EU61" s="67">
        <f t="array" aca="1" ref="EU61" ca="1">IF(SUMPRODUCT(--(مواد=EU$47))&lt;ROWS($1:14),"",OFFSET(INDIRECT("R"&amp;SUBSTITUTE(SUBSTITUTE(SMALL(IF(مواد=EU$47,--(ROW(مواد)&amp;"."&amp;COLUMN(مواد)&amp;1)),ROWS($1:14))&amp;"#", "1#",), ".", "C"),),0,-1))</f>
        <v>0</v>
      </c>
      <c r="EV61" s="68" t="str">
        <f t="array" aca="1" ref="EV61" ca="1">IF(EU61="","",INDEX(فصول,1,1,(SMALL(IF((مواد=EU61)*(OFFSET(مواد,0,1,,)=EU$47),COLUMN(مواد)),COUNTIF(EU$49:EU61,EU61))-4+2)/2))</f>
        <v>الاول_أ</v>
      </c>
      <c r="EW61" s="67">
        <f t="array" aca="1" ref="EW61" ca="1">IF(SUMPRODUCT(--(مواد=EW$47))&lt;ROWS($1:14),"",OFFSET(INDIRECT("R"&amp;SUBSTITUTE(SUBSTITUTE(SMALL(IF(مواد=EW$47,--(ROW(مواد)&amp;"."&amp;COLUMN(مواد)&amp;1)),ROWS($1:14))&amp;"#", "1#",), ".", "C"),),0,-1))</f>
        <v>0</v>
      </c>
      <c r="EX61" s="68" t="str">
        <f t="array" aca="1" ref="EX61" ca="1">IF(EW61="","",INDEX(فصول,1,1,(SMALL(IF((مواد=EW61)*(OFFSET(مواد,0,1,,)=EW$47),COLUMN(مواد)),COUNTIF(EW$49:EW61,EW61))-4+2)/2))</f>
        <v>الاول_أ</v>
      </c>
      <c r="EY61" s="67">
        <f t="array" aca="1" ref="EY61" ca="1">IF(SUMPRODUCT(--(مواد=EY$47))&lt;ROWS($1:14),"",OFFSET(INDIRECT("R"&amp;SUBSTITUTE(SUBSTITUTE(SMALL(IF(مواد=EY$47,--(ROW(مواد)&amp;"."&amp;COLUMN(مواد)&amp;1)),ROWS($1:14))&amp;"#", "1#",), ".", "C"),),0,-1))</f>
        <v>0</v>
      </c>
      <c r="EZ61" s="68" t="str">
        <f t="array" aca="1" ref="EZ61" ca="1">IF(EY61="","",INDEX(فصول,1,1,(SMALL(IF((مواد=EY61)*(OFFSET(مواد,0,1,,)=EY$47),COLUMN(مواد)),COUNTIF(EY$49:EY61,EY61))-4+2)/2))</f>
        <v>الاول_أ</v>
      </c>
      <c r="FA61" s="67">
        <f t="array" aca="1" ref="FA61" ca="1">IF(SUMPRODUCT(--(مواد=FA$47))&lt;ROWS($1:14),"",OFFSET(INDIRECT("R"&amp;SUBSTITUTE(SUBSTITUTE(SMALL(IF(مواد=FA$47,--(ROW(مواد)&amp;"."&amp;COLUMN(مواد)&amp;1)),ROWS($1:14))&amp;"#", "1#",), ".", "C"),),0,-1))</f>
        <v>0</v>
      </c>
      <c r="FB61" s="68" t="str">
        <f t="array" aca="1" ref="FB61" ca="1">IF(FA61="","",INDEX(فصول,1,1,(SMALL(IF((مواد=FA61)*(OFFSET(مواد,0,1,,)=FA$47),COLUMN(مواد)),COUNTIF(FA$49:FA61,FA61))-4+2)/2))</f>
        <v>الاول_أ</v>
      </c>
      <c r="FC61" s="67">
        <f t="array" aca="1" ref="FC61" ca="1">IF(SUMPRODUCT(--(مواد=FC$47))&lt;ROWS($1:14),"",OFFSET(INDIRECT("R"&amp;SUBSTITUTE(SUBSTITUTE(SMALL(IF(مواد=FC$47,--(ROW(مواد)&amp;"."&amp;COLUMN(مواد)&amp;1)),ROWS($1:14))&amp;"#", "1#",), ".", "C"),),0,-1))</f>
        <v>0</v>
      </c>
      <c r="FD61" s="68" t="str">
        <f t="array" aca="1" ref="FD61" ca="1">IF(FC61="","",INDEX(فصول,1,1,(SMALL(IF((مواد=FC61)*(OFFSET(مواد,0,1,,)=FC$47),COLUMN(مواد)),COUNTIF(FC$49:FC61,FC61))-4+2)/2))</f>
        <v>الاول_أ</v>
      </c>
      <c r="FE61" s="67">
        <f t="array" aca="1" ref="FE61" ca="1">IF(SUMPRODUCT(--(مواد=FE$47))&lt;ROWS($1:14),"",OFFSET(INDIRECT("R"&amp;SUBSTITUTE(SUBSTITUTE(SMALL(IF(مواد=FE$47,--(ROW(مواد)&amp;"."&amp;COLUMN(مواد)&amp;1)),ROWS($1:14))&amp;"#", "1#",), ".", "C"),),0,-1))</f>
        <v>0</v>
      </c>
      <c r="FF61" s="68" t="str">
        <f t="array" aca="1" ref="FF61" ca="1">IF(FE61="","",INDEX(فصول,1,1,(SMALL(IF((مواد=FE61)*(OFFSET(مواد,0,1,,)=FE$47),COLUMN(مواد)),COUNTIF(FE$49:FE61,FE61))-4+2)/2))</f>
        <v>الاول_أ</v>
      </c>
      <c r="FG61" s="67">
        <f t="array" aca="1" ref="FG61" ca="1">IF(SUMPRODUCT(--(مواد=FG$47))&lt;ROWS($1:14),"",OFFSET(INDIRECT("R"&amp;SUBSTITUTE(SUBSTITUTE(SMALL(IF(مواد=FG$47,--(ROW(مواد)&amp;"."&amp;COLUMN(مواد)&amp;1)),ROWS($1:14))&amp;"#", "1#",), ".", "C"),),0,-1))</f>
        <v>0</v>
      </c>
      <c r="FH61" s="68" t="str">
        <f t="array" aca="1" ref="FH61" ca="1">IF(FG61="","",INDEX(فصول,1,1,(SMALL(IF((مواد=FG61)*(OFFSET(مواد,0,1,,)=FG$47),COLUMN(مواد)),COUNTIF(FG$49:FG61,FG61))-4+2)/2))</f>
        <v>الاول_أ</v>
      </c>
      <c r="FI61" s="67">
        <f t="array" aca="1" ref="FI61" ca="1">IF(SUMPRODUCT(--(مواد=FI$47))&lt;ROWS($1:14),"",OFFSET(INDIRECT("R"&amp;SUBSTITUTE(SUBSTITUTE(SMALL(IF(مواد=FI$47,--(ROW(مواد)&amp;"."&amp;COLUMN(مواد)&amp;1)),ROWS($1:14))&amp;"#", "1#",), ".", "C"),),0,-1))</f>
        <v>0</v>
      </c>
      <c r="FJ61" s="68" t="str">
        <f t="array" aca="1" ref="FJ61" ca="1">IF(FI61="","",INDEX(فصول,1,1,(SMALL(IF((مواد=FI61)*(OFFSET(مواد,0,1,,)=FI$47),COLUMN(مواد)),COUNTIF(FI$49:FI61,FI61))-4+2)/2))</f>
        <v>الاول_أ</v>
      </c>
      <c r="FK61" s="67">
        <f t="array" aca="1" ref="FK61" ca="1">IF(SUMPRODUCT(--(مواد=FK$47))&lt;ROWS($1:14),"",OFFSET(INDIRECT("R"&amp;SUBSTITUTE(SUBSTITUTE(SMALL(IF(مواد=FK$47,--(ROW(مواد)&amp;"."&amp;COLUMN(مواد)&amp;1)),ROWS($1:14))&amp;"#", "1#",), ".", "C"),),0,-1))</f>
        <v>0</v>
      </c>
      <c r="FL61" s="68" t="str">
        <f t="array" aca="1" ref="FL61" ca="1">IF(FK61="","",INDEX(فصول,1,1,(SMALL(IF((مواد=FK61)*(OFFSET(مواد,0,1,,)=FK$47),COLUMN(مواد)),COUNTIF(FK$49:FK61,FK61))-4+2)/2))</f>
        <v>الاول_أ</v>
      </c>
      <c r="FM61" s="67">
        <f t="array" aca="1" ref="FM61" ca="1">IF(SUMPRODUCT(--(مواد=FM$47))&lt;ROWS($1:14),"",OFFSET(INDIRECT("R"&amp;SUBSTITUTE(SUBSTITUTE(SMALL(IF(مواد=FM$47,--(ROW(مواد)&amp;"."&amp;COLUMN(مواد)&amp;1)),ROWS($1:14))&amp;"#", "1#",), ".", "C"),),0,-1))</f>
        <v>0</v>
      </c>
      <c r="FN61" s="68" t="str">
        <f t="array" aca="1" ref="FN61" ca="1">IF(FM61="","",INDEX(فصول,1,1,(SMALL(IF((مواد=FM61)*(OFFSET(مواد,0,1,,)=FM$47),COLUMN(مواد)),COUNTIF(FM$49:FM61,FM61))-4+2)/2))</f>
        <v>الاول_أ</v>
      </c>
      <c r="FO61" s="67">
        <f t="array" aca="1" ref="FO61" ca="1">IF(SUMPRODUCT(--(مواد=FO$47))&lt;ROWS($1:13),"",OFFSET(INDIRECT("R"&amp;SUBSTITUTE(SUBSTITUTE(SMALL(IF(مواد=FO$47,--(ROW(مواد)&amp;"."&amp;COLUMN(مواد)&amp;1)),ROWS($1:13))&amp;"#", "1#",), ".", "C"),),0,-1))</f>
        <v>0</v>
      </c>
      <c r="FP61" s="68" t="str">
        <f t="array" aca="1" ref="FP61" ca="1">IF(FO61="","",INDEX(فصول,1,1,(SMALL(IF((مواد=FO61)*(OFFSET(مواد,0,1,,)=FO$47),COLUMN(مواد)),COUNTIF(FO$49:FO61,FO61))-4+2)/2))</f>
        <v>الاول_أ</v>
      </c>
      <c r="FQ61" s="67">
        <f t="array" aca="1" ref="FQ61" ca="1">IF(SUMPRODUCT(--(مواد=FQ$47))&lt;ROWS($1:13),"",OFFSET(INDIRECT("R"&amp;SUBSTITUTE(SUBSTITUTE(SMALL(IF(مواد=FQ$47,--(ROW(مواد)&amp;"."&amp;COLUMN(مواد)&amp;1)),ROWS($1:13))&amp;"#", "1#",), ".", "C"),),0,-1))</f>
        <v>0</v>
      </c>
      <c r="FR61" s="68" t="str">
        <f t="array" aca="1" ref="FR61" ca="1">IF(FQ61="","",INDEX(فصول,1,1,(SMALL(IF((مواد=FQ61)*(OFFSET(مواد,0,1,,)=FQ$47),COLUMN(مواد)),COUNTIF(FQ$49:FQ61,FQ61))-4+2)/2))</f>
        <v>الاول_أ</v>
      </c>
      <c r="FS61" s="67">
        <f t="array" aca="1" ref="FS61" ca="1">IF(SUMPRODUCT(--(مواد=FS$47))&lt;ROWS($1:14),"",OFFSET(INDIRECT("R"&amp;SUBSTITUTE(SUBSTITUTE(SMALL(IF(مواد=FS$47,--(ROW(مواد)&amp;"."&amp;COLUMN(مواد)&amp;1)),ROWS($1:14))&amp;"#", "1#",), ".", "C"),),0,-1))</f>
        <v>0</v>
      </c>
      <c r="FT61" s="68" t="str">
        <f t="array" aca="1" ref="FT61" ca="1">IF(FS61="","",INDEX(فصول,1,1,(SMALL(IF((مواد=FS61)*(OFFSET(مواد,0,1,,)=FS$47),COLUMN(مواد)),COUNTIF(FS$49:FS61,FS61))-4+2)/2))</f>
        <v>الاول_أ</v>
      </c>
      <c r="FU61" s="67">
        <f t="array" aca="1" ref="FU61" ca="1">IF(SUMPRODUCT(--(مواد=FU$47))&lt;ROWS($1:14),"",OFFSET(INDIRECT("R"&amp;SUBSTITUTE(SUBSTITUTE(SMALL(IF(مواد=FU$47,--(ROW(مواد)&amp;"."&amp;COLUMN(مواد)&amp;1)),ROWS($1:14))&amp;"#", "1#",), ".", "C"),),0,-1))</f>
        <v>0</v>
      </c>
      <c r="FV61" s="68" t="str">
        <f t="array" aca="1" ref="FV61" ca="1">IF(FU61="","",INDEX(فصول,1,1,(SMALL(IF((مواد=FU61)*(OFFSET(مواد,0,1,,)=FU$47),COLUMN(مواد)),COUNTIF(FU$49:FU61,FU61))-4+2)/2))</f>
        <v>الاول_أ</v>
      </c>
      <c r="FW61" s="67">
        <f t="array" aca="1" ref="FW61" ca="1">IF(SUMPRODUCT(--(مواد=FW$47))&lt;ROWS($1:14),"",OFFSET(INDIRECT("R"&amp;SUBSTITUTE(SUBSTITUTE(SMALL(IF(مواد=FW$47,--(ROW(مواد)&amp;"."&amp;COLUMN(مواد)&amp;1)),ROWS($1:14))&amp;"#", "1#",), ".", "C"),),0,-1))</f>
        <v>0</v>
      </c>
      <c r="FX61" s="68" t="str">
        <f t="array" aca="1" ref="FX61" ca="1">IF(FW61="","",INDEX(فصول,1,1,(SMALL(IF((مواد=FW61)*(OFFSET(مواد,0,1,,)=FW$47),COLUMN(مواد)),COUNTIF(FW$49:FW61,FW61))-4+2)/2))</f>
        <v>الاول_أ</v>
      </c>
      <c r="FY61" s="67">
        <f t="array" aca="1" ref="FY61" ca="1">IF(SUMPRODUCT(--(مواد=FY$47))&lt;ROWS($1:14),"",OFFSET(INDIRECT("R"&amp;SUBSTITUTE(SUBSTITUTE(SMALL(IF(مواد=FY$47,--(ROW(مواد)&amp;"."&amp;COLUMN(مواد)&amp;1)),ROWS($1:14))&amp;"#", "1#",), ".", "C"),),0,-1))</f>
        <v>0</v>
      </c>
      <c r="FZ61" s="68" t="str">
        <f t="array" aca="1" ref="FZ61" ca="1">IF(FY61="","",INDEX(فصول,1,1,(SMALL(IF((مواد=FY61)*(OFFSET(مواد,0,1,,)=FY$47),COLUMN(مواد)),COUNTIF(FY$49:FY61,FY61))-4+2)/2))</f>
        <v>الاول_أ</v>
      </c>
      <c r="GA61" s="67">
        <f t="array" aca="1" ref="GA61" ca="1">IF(SUMPRODUCT(--(مواد=GA$47))&lt;ROWS($1:14),"",OFFSET(INDIRECT("R"&amp;SUBSTITUTE(SUBSTITUTE(SMALL(IF(مواد=GA$47,--(ROW(مواد)&amp;"."&amp;COLUMN(مواد)&amp;1)),ROWS($1:14))&amp;"#", "1#",), ".", "C"),),0,-1))</f>
        <v>0</v>
      </c>
      <c r="GB61" s="68" t="str">
        <f t="array" aca="1" ref="GB61" ca="1">IF(GA61="","",INDEX(فصول,1,1,(SMALL(IF((مواد=GA61)*(OFFSET(مواد,0,1,,)=GA$47),COLUMN(مواد)),COUNTIF(GA$49:GA61,GA61))-4+2)/2))</f>
        <v>الاول_أ</v>
      </c>
      <c r="GC61" s="67">
        <f t="array" aca="1" ref="GC61" ca="1">IF(SUMPRODUCT(--(مواد=GC$47))&lt;ROWS($1:14),"",OFFSET(INDIRECT("R"&amp;SUBSTITUTE(SUBSTITUTE(SMALL(IF(مواد=GC$47,--(ROW(مواد)&amp;"."&amp;COLUMN(مواد)&amp;1)),ROWS($1:14))&amp;"#", "1#",), ".", "C"),),0,-1))</f>
        <v>0</v>
      </c>
      <c r="GD61" s="68" t="str">
        <f t="array" aca="1" ref="GD61" ca="1">IF(GC61="","",INDEX(فصول,1,1,(SMALL(IF((مواد=GC61)*(OFFSET(مواد,0,1,,)=GC$47),COLUMN(مواد)),COUNTIF(GC$49:GC61,GC61))-4+2)/2))</f>
        <v>الاول_أ</v>
      </c>
      <c r="GE61" s="67">
        <f t="array" aca="1" ref="GE61" ca="1">IF(SUMPRODUCT(--(مواد=GE$47))&lt;ROWS($1:14),"",OFFSET(INDIRECT("R"&amp;SUBSTITUTE(SUBSTITUTE(SMALL(IF(مواد=GE$47,--(ROW(مواد)&amp;"."&amp;COLUMN(مواد)&amp;1)),ROWS($1:14))&amp;"#", "1#",), ".", "C"),),0,-1))</f>
        <v>0</v>
      </c>
      <c r="GF61" s="68" t="str">
        <f t="array" aca="1" ref="GF61" ca="1">IF(GE61="","",INDEX(فصول,1,1,(SMALL(IF((مواد=GE61)*(OFFSET(مواد,0,1,,)=GE$47),COLUMN(مواد)),COUNTIF(GE$49:GE61,GE61))-4+2)/2))</f>
        <v>الاول_أ</v>
      </c>
      <c r="GG61" s="67">
        <f t="array" aca="1" ref="GG61" ca="1">IF(SUMPRODUCT(--(مواد=GG$47))&lt;ROWS($1:14),"",OFFSET(INDIRECT("R"&amp;SUBSTITUTE(SUBSTITUTE(SMALL(IF(مواد=GG$47,--(ROW(مواد)&amp;"."&amp;COLUMN(مواد)&amp;1)),ROWS($1:14))&amp;"#", "1#",), ".", "C"),),0,-1))</f>
        <v>0</v>
      </c>
      <c r="GH61" s="68" t="str">
        <f t="array" aca="1" ref="GH61" ca="1">IF(GG61="","",INDEX(فصول,1,1,(SMALL(IF((مواد=GG61)*(OFFSET(مواد,0,1,,)=GG$47),COLUMN(مواد)),COUNTIF(GG$49:GG61,GG61))-4+2)/2))</f>
        <v>الاول_أ</v>
      </c>
    </row>
    <row r="62" spans="1:190" s="64" customFormat="1" ht="51.75" thickTop="1" thickBot="1" x14ac:dyDescent="0.25">
      <c r="A62" s="60"/>
      <c r="B62" s="61"/>
      <c r="C62" s="69" t="s">
        <v>79</v>
      </c>
      <c r="D62" s="70" t="s">
        <v>87</v>
      </c>
      <c r="E62" s="71">
        <v>3</v>
      </c>
      <c r="F62" s="70" t="s">
        <v>87</v>
      </c>
      <c r="G62" s="71">
        <v>14</v>
      </c>
      <c r="H62" s="70" t="s">
        <v>87</v>
      </c>
      <c r="I62" s="71">
        <v>17</v>
      </c>
      <c r="J62" s="70" t="s">
        <v>87</v>
      </c>
      <c r="K62" s="71">
        <v>17</v>
      </c>
      <c r="L62" s="70" t="s">
        <v>87</v>
      </c>
      <c r="M62" s="71">
        <v>2</v>
      </c>
      <c r="N62" s="70" t="s">
        <v>87</v>
      </c>
      <c r="O62" s="71">
        <v>13</v>
      </c>
      <c r="P62" s="70" t="s">
        <v>87</v>
      </c>
      <c r="Q62" s="71">
        <v>6</v>
      </c>
      <c r="R62" s="70" t="s">
        <v>87</v>
      </c>
      <c r="S62" s="71">
        <v>9</v>
      </c>
      <c r="T62" s="70" t="s">
        <v>87</v>
      </c>
      <c r="U62" s="71">
        <v>8</v>
      </c>
      <c r="V62" s="70" t="s">
        <v>87</v>
      </c>
      <c r="W62" s="71">
        <v>17</v>
      </c>
      <c r="X62" s="70" t="s">
        <v>87</v>
      </c>
      <c r="Y62" s="71">
        <v>20</v>
      </c>
      <c r="Z62" s="70" t="s">
        <v>87</v>
      </c>
      <c r="AA62" s="71">
        <v>20</v>
      </c>
      <c r="AB62" s="70"/>
      <c r="AC62" s="71"/>
      <c r="AD62" s="70"/>
      <c r="AE62" s="72"/>
      <c r="AF62" s="70"/>
      <c r="AG62" s="71"/>
      <c r="AH62" s="70"/>
      <c r="AI62" s="71"/>
      <c r="AJ62" s="63"/>
      <c r="AK62" s="63"/>
      <c r="AL62" s="63"/>
      <c r="AM62" s="63"/>
      <c r="AN62" s="63"/>
      <c r="AO62" s="154"/>
      <c r="AP62" s="289"/>
      <c r="AQ62" s="290"/>
      <c r="AR62" s="289"/>
      <c r="AS62" s="284">
        <v>6</v>
      </c>
      <c r="AT62" s="165" t="str">
        <f>IFERROR(VLOOKUP(AS62,الاساسية!$G$2:$H$35,2,0),"")</f>
        <v>معلم6</v>
      </c>
      <c r="AU62" s="174"/>
      <c r="AV62" s="151"/>
      <c r="AW62" s="279" t="str">
        <f t="array" aca="1" ref="AW62" ca="1">IF(AV62="","",INDEX(فصول,1,1,(SMALL(IF((مواد=AV62)*(OFFSET(مواد,0,1,,)=$AS62),COLUMN(مواد)),COUNTIF(AV$7:AV62,AV62))-4+2)/2))</f>
        <v/>
      </c>
      <c r="AX62" s="298" t="str">
        <f ca="1">IF(AX$6=$AW62,INDEX($D$86:$AI$117,MATCH($AV62,INDIRECT($AW62),0),MATCH($AW62,عام!$D$2:$AH$2,0)+1),"")</f>
        <v/>
      </c>
      <c r="AY62" s="298" t="str">
        <f ca="1">IF(AY$6=$AW62,INDEX($D$86:$AI$117,MATCH($AV62,INDIRECT($AW62),0),MATCH($AW62,عام!$D$2:$AH$2,0)+1),"")</f>
        <v/>
      </c>
      <c r="AZ62" s="298" t="str">
        <f ca="1">IF(AZ$6=$AW62,INDEX($D$86:$AI$117,MATCH($AV62,INDIRECT($AW62),0),MATCH($AW62,عام!$D$2:$AH$2,0)+1),"")</f>
        <v/>
      </c>
      <c r="BA62" s="298" t="str">
        <f ca="1">IF(BA$6=$AW62,INDEX($D$86:$AI$117,MATCH($AV62,INDIRECT($AW62),0),MATCH($AW62,عام!$D$2:$AH$2,0)+1),"")</f>
        <v/>
      </c>
      <c r="BB62" s="298" t="str">
        <f ca="1">IF(BB$6=$AW62,INDEX($D$86:$AI$117,MATCH($AV62,INDIRECT($AW62),0),MATCH($AW62,عام!$D$2:$AH$2,0)+1),"")</f>
        <v/>
      </c>
      <c r="BC62" s="298" t="str">
        <f ca="1">IF(BC$6=$AW62,INDEX($D$86:$AI$117,MATCH($AV62,INDIRECT($AW62),0),MATCH($AW62,عام!$D$2:$AH$2,0)+1),"")</f>
        <v/>
      </c>
      <c r="BD62" s="298" t="str">
        <f ca="1">IF(BD$6=$AW62,INDEX($D$86:$AI$117,MATCH($AV62,INDIRECT($AW62),0),MATCH($AW62,عام!$D$2:$AH$2,0)+1),"")</f>
        <v/>
      </c>
      <c r="BE62" s="298" t="str">
        <f ca="1">IF(BE$6=$AW62,INDEX($D$86:$AI$117,MATCH($AV62,INDIRECT($AW62),0),MATCH($AW62,عام!$D$2:$AH$2,0)+1),"")</f>
        <v/>
      </c>
      <c r="BF62" s="298" t="str">
        <f ca="1">IF(BF$6=$AW62,INDEX($D$86:$AI$117,MATCH($AV62,INDIRECT($AW62),0),MATCH($AW62,عام!$D$2:$AH$2,0)+1),"")</f>
        <v/>
      </c>
      <c r="BG62" s="298" t="str">
        <f ca="1">IF(BG$6=$AW62,INDEX($D$86:$AI$117,MATCH($AV62,INDIRECT($AW62),0),MATCH($AW62,عام!$D$2:$AH$2,0)+1),"")</f>
        <v/>
      </c>
      <c r="BH62" s="298" t="str">
        <f ca="1">IF(BH$6=$AW62,INDEX($D$86:$AI$117,MATCH($AV62,INDIRECT($AW62),0),MATCH($AW62,عام!$D$2:$AH$2,0)+1),"")</f>
        <v/>
      </c>
      <c r="BI62" s="298" t="str">
        <f ca="1">IF(BI$6=$AW62,INDEX($D$86:$AI$117,MATCH($AV62,INDIRECT($AW62),0),MATCH($AW62,عام!$D$2:$AH$2,0)+1),"")</f>
        <v/>
      </c>
      <c r="BJ62" s="174"/>
      <c r="BK62" s="174"/>
      <c r="BL62" s="174"/>
      <c r="BM62" s="186"/>
      <c r="DZ62" s="66" t="s">
        <v>70</v>
      </c>
      <c r="EA62" s="67">
        <f t="array" aca="1" ref="EA62" ca="1">IF(SUMPRODUCT(--(مواد=EA$47))&lt;ROWS($1:15),"",OFFSET(INDIRECT("R"&amp;SUBSTITUTE(SUBSTITUTE(SMALL(IF(مواد=EA$47,--(ROW(مواد)&amp;"."&amp;COLUMN(مواد)&amp;1)),ROWS($1:15))&amp;"#", "1#",), ".", "C"),),0,-1))</f>
        <v>0</v>
      </c>
      <c r="EB62" s="68" t="str">
        <f t="array" aca="1" ref="EB62" ca="1">IF(EA62="","",INDEX(فصول,1,1,(SMALL(IF((مواد=EA62)*(OFFSET(مواد,0,1,,)=EA$47),COLUMN(مواد)),COUNTIF(EA$49:EA62,EA62))-4+2)/2))</f>
        <v>الاول_أ</v>
      </c>
      <c r="EC62" s="67">
        <f t="array" aca="1" ref="EC62" ca="1">IF(SUMPRODUCT(--(مواد=EC$47))&lt;ROWS($1:15),"",OFFSET(INDIRECT("R"&amp;SUBSTITUTE(SUBSTITUTE(SMALL(IF(مواد=EC$47,--(ROW(مواد)&amp;"."&amp;COLUMN(مواد)&amp;1)),ROWS($1:15))&amp;"#", "1#",), ".", "C"),),0,-1))</f>
        <v>0</v>
      </c>
      <c r="ED62" s="68" t="str">
        <f t="array" aca="1" ref="ED62" ca="1">IF(EC62="","",INDEX(فصول,1,1,(SMALL(IF((مواد=EC62)*(OFFSET(مواد,0,1,,)=EC$47),COLUMN(مواد)),COUNTIF(EC$49:EC62,EC62))-4+2)/2))</f>
        <v>الاول_أ</v>
      </c>
      <c r="EE62" s="67">
        <f t="array" aca="1" ref="EE62" ca="1">IF(SUMPRODUCT(--(مواد=EE$47))&lt;ROWS($1:15),"",OFFSET(INDIRECT("R"&amp;SUBSTITUTE(SUBSTITUTE(SMALL(IF(مواد=EE$47,--(ROW(مواد)&amp;"."&amp;COLUMN(مواد)&amp;1)),ROWS($1:15))&amp;"#", "1#",), ".", "C"),),0,-1))</f>
        <v>0</v>
      </c>
      <c r="EF62" s="68" t="str">
        <f t="array" aca="1" ref="EF62" ca="1">IF(EE62="","",INDEX(فصول,1,1,(SMALL(IF((مواد=EE62)*(OFFSET(مواد,0,1,,)=EE$47),COLUMN(مواد)),COUNTIF(EE$49:EE62,EE62))-4+2)/2))</f>
        <v>الاول_أ</v>
      </c>
      <c r="EG62" s="67">
        <f t="array" aca="1" ref="EG62" ca="1">IF(SUMPRODUCT(--(مواد=EG$47))&lt;ROWS($1:15),"",OFFSET(INDIRECT("R"&amp;SUBSTITUTE(SUBSTITUTE(SMALL(IF(مواد=EG$47,--(ROW(مواد)&amp;"."&amp;COLUMN(مواد)&amp;1)),ROWS($1:15))&amp;"#", "1#",), ".", "C"),),0,-1))</f>
        <v>0</v>
      </c>
      <c r="EH62" s="68" t="str">
        <f t="array" aca="1" ref="EH62" ca="1">IF(EG62="","",INDEX(فصول,1,1,(SMALL(IF((مواد=EG62)*(OFFSET(مواد,0,1,,)=EG$47),COLUMN(مواد)),COUNTIF(EG$49:EG62,EG62))-4+2)/2))</f>
        <v>الاول_أ</v>
      </c>
      <c r="EI62" s="67">
        <f t="array" aca="1" ref="EI62" ca="1">IF(SUMPRODUCT(--(مواد=EI$47))&lt;ROWS($1:15),"",OFFSET(INDIRECT("R"&amp;SUBSTITUTE(SUBSTITUTE(SMALL(IF(مواد=EI$47,--(ROW(مواد)&amp;"."&amp;COLUMN(مواد)&amp;1)),ROWS($1:15))&amp;"#", "1#",), ".", "C"),),0,-1))</f>
        <v>0</v>
      </c>
      <c r="EJ62" s="68" t="str">
        <f t="array" aca="1" ref="EJ62" ca="1">IF(EI62="","",INDEX(فصول,1,1,(SMALL(IF((مواد=EI62)*(OFFSET(مواد,0,1,,)=EI$47),COLUMN(مواد)),COUNTIF(EI$49:EI62,EI62))-4+2)/2))</f>
        <v>الاول_أ</v>
      </c>
      <c r="EK62" s="67">
        <f t="array" aca="1" ref="EK62" ca="1">IF(SUMPRODUCT(--(مواد=EK$47))&lt;ROWS($1:15),"",OFFSET(INDIRECT("R"&amp;SUBSTITUTE(SUBSTITUTE(SMALL(IF(مواد=EK$47,--(ROW(مواد)&amp;"."&amp;COLUMN(مواد)&amp;1)),ROWS($1:15))&amp;"#", "1#",), ".", "C"),),0,-1))</f>
        <v>0</v>
      </c>
      <c r="EL62" s="68" t="str">
        <f t="array" aca="1" ref="EL62" ca="1">IF(EK62="","",INDEX(فصول,1,1,(SMALL(IF((مواد=EK62)*(OFFSET(مواد,0,1,,)=EK$47),COLUMN(مواد)),COUNTIF(EK$49:EK62,EK62))-4+2)/2))</f>
        <v>الاول_أ</v>
      </c>
      <c r="EM62" s="67">
        <f t="array" aca="1" ref="EM62" ca="1">IF(SUMPRODUCT(--(مواد=EM$47))&lt;ROWS($1:15),"",OFFSET(INDIRECT("R"&amp;SUBSTITUTE(SUBSTITUTE(SMALL(IF(مواد=EM$47,--(ROW(مواد)&amp;"."&amp;COLUMN(مواد)&amp;1)),ROWS($1:15))&amp;"#", "1#",), ".", "C"),),0,-1))</f>
        <v>0</v>
      </c>
      <c r="EN62" s="68" t="str">
        <f t="array" aca="1" ref="EN62" ca="1">IF(EM62="","",INDEX(فصول,1,1,(SMALL(IF((مواد=EM62)*(OFFSET(مواد,0,1,,)=EM$47),COLUMN(مواد)),COUNTIF(EM$49:EM62,EM62))-4+2)/2))</f>
        <v>الاول_أ</v>
      </c>
      <c r="EO62" s="67">
        <f t="array" aca="1" ref="EO62" ca="1">IF(SUMPRODUCT(--(مواد=EO$47))&lt;ROWS($1:15),"",OFFSET(INDIRECT("R"&amp;SUBSTITUTE(SUBSTITUTE(SMALL(IF(مواد=EO$47,--(ROW(مواد)&amp;"."&amp;COLUMN(مواد)&amp;1)),ROWS($1:15))&amp;"#", "1#",), ".", "C"),),0,-1))</f>
        <v>0</v>
      </c>
      <c r="EP62" s="68" t="str">
        <f t="array" aca="1" ref="EP62" ca="1">IF(EO62="","",INDEX(فصول,1,1,(SMALL(IF((مواد=EO62)*(OFFSET(مواد,0,1,,)=EO$47),COLUMN(مواد)),COUNTIF(EO$49:EO62,EO62))-4+2)/2))</f>
        <v>الاول_أ</v>
      </c>
      <c r="EQ62" s="67">
        <f t="array" aca="1" ref="EQ62" ca="1">IF(SUMPRODUCT(--(مواد=EQ$47))&lt;ROWS($1:15),"",OFFSET(INDIRECT("R"&amp;SUBSTITUTE(SUBSTITUTE(SMALL(IF(مواد=EQ$47,--(ROW(مواد)&amp;"."&amp;COLUMN(مواد)&amp;1)),ROWS($1:15))&amp;"#", "1#",), ".", "C"),),0,-1))</f>
        <v>0</v>
      </c>
      <c r="ER62" s="68" t="str">
        <f t="array" aca="1" ref="ER62" ca="1">IF(EQ62="","",INDEX(فصول,1,1,(SMALL(IF((مواد=EQ62)*(OFFSET(مواد,0,1,,)=EQ$47),COLUMN(مواد)),COUNTIF(EQ$49:EQ62,EQ62))-4+2)/2))</f>
        <v>الاول_أ</v>
      </c>
      <c r="ES62" s="67">
        <f t="array" aca="1" ref="ES62" ca="1">IF(SUMPRODUCT(--(مواد=ES$47))&lt;ROWS($1:15),"",OFFSET(INDIRECT("R"&amp;SUBSTITUTE(SUBSTITUTE(SMALL(IF(مواد=ES$47,--(ROW(مواد)&amp;"."&amp;COLUMN(مواد)&amp;1)),ROWS($1:15))&amp;"#", "1#",), ".", "C"),),0,-1))</f>
        <v>0</v>
      </c>
      <c r="ET62" s="68" t="str">
        <f t="array" aca="1" ref="ET62" ca="1">IF(ES62="","",INDEX(فصول,1,1,(SMALL(IF((مواد=ES62)*(OFFSET(مواد,0,1,,)=ES$47),COLUMN(مواد)),COUNTIF(ES$49:ES62,ES62))-4+2)/2))</f>
        <v>الاول_أ</v>
      </c>
      <c r="EU62" s="67">
        <f t="array" aca="1" ref="EU62" ca="1">IF(SUMPRODUCT(--(مواد=EU$47))&lt;ROWS($1:15),"",OFFSET(INDIRECT("R"&amp;SUBSTITUTE(SUBSTITUTE(SMALL(IF(مواد=EU$47,--(ROW(مواد)&amp;"."&amp;COLUMN(مواد)&amp;1)),ROWS($1:15))&amp;"#", "1#",), ".", "C"),),0,-1))</f>
        <v>0</v>
      </c>
      <c r="EV62" s="68" t="str">
        <f t="array" aca="1" ref="EV62" ca="1">IF(EU62="","",INDEX(فصول,1,1,(SMALL(IF((مواد=EU62)*(OFFSET(مواد,0,1,,)=EU$47),COLUMN(مواد)),COUNTIF(EU$49:EU62,EU62))-4+2)/2))</f>
        <v>الاول_أ</v>
      </c>
      <c r="EW62" s="67">
        <f t="array" aca="1" ref="EW62" ca="1">IF(SUMPRODUCT(--(مواد=EW$47))&lt;ROWS($1:15),"",OFFSET(INDIRECT("R"&amp;SUBSTITUTE(SUBSTITUTE(SMALL(IF(مواد=EW$47,--(ROW(مواد)&amp;"."&amp;COLUMN(مواد)&amp;1)),ROWS($1:15))&amp;"#", "1#",), ".", "C"),),0,-1))</f>
        <v>0</v>
      </c>
      <c r="EX62" s="68" t="str">
        <f t="array" aca="1" ref="EX62" ca="1">IF(EW62="","",INDEX(فصول,1,1,(SMALL(IF((مواد=EW62)*(OFFSET(مواد,0,1,,)=EW$47),COLUMN(مواد)),COUNTIF(EW$49:EW62,EW62))-4+2)/2))</f>
        <v>الاول_أ</v>
      </c>
      <c r="EY62" s="67">
        <f t="array" aca="1" ref="EY62" ca="1">IF(SUMPRODUCT(--(مواد=EY$47))&lt;ROWS($1:15),"",OFFSET(INDIRECT("R"&amp;SUBSTITUTE(SUBSTITUTE(SMALL(IF(مواد=EY$47,--(ROW(مواد)&amp;"."&amp;COLUMN(مواد)&amp;1)),ROWS($1:15))&amp;"#", "1#",), ".", "C"),),0,-1))</f>
        <v>0</v>
      </c>
      <c r="EZ62" s="68" t="str">
        <f t="array" aca="1" ref="EZ62" ca="1">IF(EY62="","",INDEX(فصول,1,1,(SMALL(IF((مواد=EY62)*(OFFSET(مواد,0,1,,)=EY$47),COLUMN(مواد)),COUNTIF(EY$49:EY62,EY62))-4+2)/2))</f>
        <v>الاول_أ</v>
      </c>
      <c r="FA62" s="67">
        <f t="array" aca="1" ref="FA62" ca="1">IF(SUMPRODUCT(--(مواد=FA$47))&lt;ROWS($1:15),"",OFFSET(INDIRECT("R"&amp;SUBSTITUTE(SUBSTITUTE(SMALL(IF(مواد=FA$47,--(ROW(مواد)&amp;"."&amp;COLUMN(مواد)&amp;1)),ROWS($1:15))&amp;"#", "1#",), ".", "C"),),0,-1))</f>
        <v>0</v>
      </c>
      <c r="FB62" s="68" t="str">
        <f t="array" aca="1" ref="FB62" ca="1">IF(FA62="","",INDEX(فصول,1,1,(SMALL(IF((مواد=FA62)*(OFFSET(مواد,0,1,,)=FA$47),COLUMN(مواد)),COUNTIF(FA$49:FA62,FA62))-4+2)/2))</f>
        <v>الاول_أ</v>
      </c>
      <c r="FC62" s="67">
        <f t="array" aca="1" ref="FC62" ca="1">IF(SUMPRODUCT(--(مواد=FC$47))&lt;ROWS($1:15),"",OFFSET(INDIRECT("R"&amp;SUBSTITUTE(SUBSTITUTE(SMALL(IF(مواد=FC$47,--(ROW(مواد)&amp;"."&amp;COLUMN(مواد)&amp;1)),ROWS($1:15))&amp;"#", "1#",), ".", "C"),),0,-1))</f>
        <v>0</v>
      </c>
      <c r="FD62" s="68" t="str">
        <f t="array" aca="1" ref="FD62" ca="1">IF(FC62="","",INDEX(فصول,1,1,(SMALL(IF((مواد=FC62)*(OFFSET(مواد,0,1,,)=FC$47),COLUMN(مواد)),COUNTIF(FC$49:FC62,FC62))-4+2)/2))</f>
        <v>الاول_أ</v>
      </c>
      <c r="FE62" s="67">
        <f t="array" aca="1" ref="FE62" ca="1">IF(SUMPRODUCT(--(مواد=FE$47))&lt;ROWS($1:15),"",OFFSET(INDIRECT("R"&amp;SUBSTITUTE(SUBSTITUTE(SMALL(IF(مواد=FE$47,--(ROW(مواد)&amp;"."&amp;COLUMN(مواد)&amp;1)),ROWS($1:15))&amp;"#", "1#",), ".", "C"),),0,-1))</f>
        <v>0</v>
      </c>
      <c r="FF62" s="68" t="str">
        <f t="array" aca="1" ref="FF62" ca="1">IF(FE62="","",INDEX(فصول,1,1,(SMALL(IF((مواد=FE62)*(OFFSET(مواد,0,1,,)=FE$47),COLUMN(مواد)),COUNTIF(FE$49:FE62,FE62))-4+2)/2))</f>
        <v>الاول_أ</v>
      </c>
      <c r="FG62" s="67">
        <f t="array" aca="1" ref="FG62" ca="1">IF(SUMPRODUCT(--(مواد=FG$47))&lt;ROWS($1:15),"",OFFSET(INDIRECT("R"&amp;SUBSTITUTE(SUBSTITUTE(SMALL(IF(مواد=FG$47,--(ROW(مواد)&amp;"."&amp;COLUMN(مواد)&amp;1)),ROWS($1:15))&amp;"#", "1#",), ".", "C"),),0,-1))</f>
        <v>0</v>
      </c>
      <c r="FH62" s="68" t="str">
        <f t="array" aca="1" ref="FH62" ca="1">IF(FG62="","",INDEX(فصول,1,1,(SMALL(IF((مواد=FG62)*(OFFSET(مواد,0,1,,)=FG$47),COLUMN(مواد)),COUNTIF(FG$49:FG62,FG62))-4+2)/2))</f>
        <v>الاول_أ</v>
      </c>
      <c r="FI62" s="67">
        <f t="array" aca="1" ref="FI62" ca="1">IF(SUMPRODUCT(--(مواد=FI$47))&lt;ROWS($1:15),"",OFFSET(INDIRECT("R"&amp;SUBSTITUTE(SUBSTITUTE(SMALL(IF(مواد=FI$47,--(ROW(مواد)&amp;"."&amp;COLUMN(مواد)&amp;1)),ROWS($1:15))&amp;"#", "1#",), ".", "C"),),0,-1))</f>
        <v>0</v>
      </c>
      <c r="FJ62" s="68" t="str">
        <f t="array" aca="1" ref="FJ62" ca="1">IF(FI62="","",INDEX(فصول,1,1,(SMALL(IF((مواد=FI62)*(OFFSET(مواد,0,1,,)=FI$47),COLUMN(مواد)),COUNTIF(FI$49:FI62,FI62))-4+2)/2))</f>
        <v>الاول_أ</v>
      </c>
      <c r="FK62" s="67">
        <f t="array" aca="1" ref="FK62" ca="1">IF(SUMPRODUCT(--(مواد=FK$47))&lt;ROWS($1:15),"",OFFSET(INDIRECT("R"&amp;SUBSTITUTE(SUBSTITUTE(SMALL(IF(مواد=FK$47,--(ROW(مواد)&amp;"."&amp;COLUMN(مواد)&amp;1)),ROWS($1:15))&amp;"#", "1#",), ".", "C"),),0,-1))</f>
        <v>0</v>
      </c>
      <c r="FL62" s="68" t="str">
        <f t="array" aca="1" ref="FL62" ca="1">IF(FK62="","",INDEX(فصول,1,1,(SMALL(IF((مواد=FK62)*(OFFSET(مواد,0,1,,)=FK$47),COLUMN(مواد)),COUNTIF(FK$49:FK62,FK62))-4+2)/2))</f>
        <v>الاول_أ</v>
      </c>
      <c r="FM62" s="67">
        <f t="array" aca="1" ref="FM62" ca="1">IF(SUMPRODUCT(--(مواد=FM$47))&lt;ROWS($1:15),"",OFFSET(INDIRECT("R"&amp;SUBSTITUTE(SUBSTITUTE(SMALL(IF(مواد=FM$47,--(ROW(مواد)&amp;"."&amp;COLUMN(مواد)&amp;1)),ROWS($1:15))&amp;"#", "1#",), ".", "C"),),0,-1))</f>
        <v>0</v>
      </c>
      <c r="FN62" s="68" t="str">
        <f t="array" aca="1" ref="FN62" ca="1">IF(FM62="","",INDEX(فصول,1,1,(SMALL(IF((مواد=FM62)*(OFFSET(مواد,0,1,,)=FM$47),COLUMN(مواد)),COUNTIF(FM$49:FM62,FM62))-4+2)/2))</f>
        <v>الاول_أ</v>
      </c>
      <c r="FO62" s="67">
        <f t="array" aca="1" ref="FO62" ca="1">IF(SUMPRODUCT(--(مواد=FO$47))&lt;ROWS($1:14),"",OFFSET(INDIRECT("R"&amp;SUBSTITUTE(SUBSTITUTE(SMALL(IF(مواد=FO$47,--(ROW(مواد)&amp;"."&amp;COLUMN(مواد)&amp;1)),ROWS($1:14))&amp;"#", "1#",), ".", "C"),),0,-1))</f>
        <v>0</v>
      </c>
      <c r="FP62" s="68" t="str">
        <f t="array" aca="1" ref="FP62" ca="1">IF(FO62="","",INDEX(فصول,1,1,(SMALL(IF((مواد=FO62)*(OFFSET(مواد,0,1,,)=FO$47),COLUMN(مواد)),COUNTIF(FO$49:FO62,FO62))-4+2)/2))</f>
        <v>الاول_أ</v>
      </c>
      <c r="FQ62" s="67">
        <f t="array" aca="1" ref="FQ62" ca="1">IF(SUMPRODUCT(--(مواد=FQ$47))&lt;ROWS($1:14),"",OFFSET(INDIRECT("R"&amp;SUBSTITUTE(SUBSTITUTE(SMALL(IF(مواد=FQ$47,--(ROW(مواد)&amp;"."&amp;COLUMN(مواد)&amp;1)),ROWS($1:14))&amp;"#", "1#",), ".", "C"),),0,-1))</f>
        <v>0</v>
      </c>
      <c r="FR62" s="68" t="str">
        <f t="array" aca="1" ref="FR62" ca="1">IF(FQ62="","",INDEX(فصول,1,1,(SMALL(IF((مواد=FQ62)*(OFFSET(مواد,0,1,,)=FQ$47),COLUMN(مواد)),COUNTIF(FQ$49:FQ62,FQ62))-4+2)/2))</f>
        <v>الاول_أ</v>
      </c>
      <c r="FS62" s="67">
        <f t="array" aca="1" ref="FS62" ca="1">IF(SUMPRODUCT(--(مواد=FS$47))&lt;ROWS($1:15),"",OFFSET(INDIRECT("R"&amp;SUBSTITUTE(SUBSTITUTE(SMALL(IF(مواد=FS$47,--(ROW(مواد)&amp;"."&amp;COLUMN(مواد)&amp;1)),ROWS($1:15))&amp;"#", "1#",), ".", "C"),),0,-1))</f>
        <v>0</v>
      </c>
      <c r="FT62" s="68" t="str">
        <f t="array" aca="1" ref="FT62" ca="1">IF(FS62="","",INDEX(فصول,1,1,(SMALL(IF((مواد=FS62)*(OFFSET(مواد,0,1,,)=FS$47),COLUMN(مواد)),COUNTIF(FS$49:FS62,FS62))-4+2)/2))</f>
        <v>الاول_أ</v>
      </c>
      <c r="FU62" s="67">
        <f t="array" aca="1" ref="FU62" ca="1">IF(SUMPRODUCT(--(مواد=FU$47))&lt;ROWS($1:15),"",OFFSET(INDIRECT("R"&amp;SUBSTITUTE(SUBSTITUTE(SMALL(IF(مواد=FU$47,--(ROW(مواد)&amp;"."&amp;COLUMN(مواد)&amp;1)),ROWS($1:15))&amp;"#", "1#",), ".", "C"),),0,-1))</f>
        <v>0</v>
      </c>
      <c r="FV62" s="68" t="str">
        <f t="array" aca="1" ref="FV62" ca="1">IF(FU62="","",INDEX(فصول,1,1,(SMALL(IF((مواد=FU62)*(OFFSET(مواد,0,1,,)=FU$47),COLUMN(مواد)),COUNTIF(FU$49:FU62,FU62))-4+2)/2))</f>
        <v>الاول_أ</v>
      </c>
      <c r="FW62" s="67">
        <f t="array" aca="1" ref="FW62" ca="1">IF(SUMPRODUCT(--(مواد=FW$47))&lt;ROWS($1:15),"",OFFSET(INDIRECT("R"&amp;SUBSTITUTE(SUBSTITUTE(SMALL(IF(مواد=FW$47,--(ROW(مواد)&amp;"."&amp;COLUMN(مواد)&amp;1)),ROWS($1:15))&amp;"#", "1#",), ".", "C"),),0,-1))</f>
        <v>0</v>
      </c>
      <c r="FX62" s="68" t="str">
        <f t="array" aca="1" ref="FX62" ca="1">IF(FW62="","",INDEX(فصول,1,1,(SMALL(IF((مواد=FW62)*(OFFSET(مواد,0,1,,)=FW$47),COLUMN(مواد)),COUNTIF(FW$49:FW62,FW62))-4+2)/2))</f>
        <v>الاول_أ</v>
      </c>
      <c r="FY62" s="67">
        <f t="array" aca="1" ref="FY62" ca="1">IF(SUMPRODUCT(--(مواد=FY$47))&lt;ROWS($1:15),"",OFFSET(INDIRECT("R"&amp;SUBSTITUTE(SUBSTITUTE(SMALL(IF(مواد=FY$47,--(ROW(مواد)&amp;"."&amp;COLUMN(مواد)&amp;1)),ROWS($1:15))&amp;"#", "1#",), ".", "C"),),0,-1))</f>
        <v>0</v>
      </c>
      <c r="FZ62" s="68" t="str">
        <f t="array" aca="1" ref="FZ62" ca="1">IF(FY62="","",INDEX(فصول,1,1,(SMALL(IF((مواد=FY62)*(OFFSET(مواد,0,1,,)=FY$47),COLUMN(مواد)),COUNTIF(FY$49:FY62,FY62))-4+2)/2))</f>
        <v>الاول_أ</v>
      </c>
      <c r="GA62" s="67">
        <f t="array" aca="1" ref="GA62" ca="1">IF(SUMPRODUCT(--(مواد=GA$47))&lt;ROWS($1:15),"",OFFSET(INDIRECT("R"&amp;SUBSTITUTE(SUBSTITUTE(SMALL(IF(مواد=GA$47,--(ROW(مواد)&amp;"."&amp;COLUMN(مواد)&amp;1)),ROWS($1:15))&amp;"#", "1#",), ".", "C"),),0,-1))</f>
        <v>0</v>
      </c>
      <c r="GB62" s="68" t="str">
        <f t="array" aca="1" ref="GB62" ca="1">IF(GA62="","",INDEX(فصول,1,1,(SMALL(IF((مواد=GA62)*(OFFSET(مواد,0,1,,)=GA$47),COLUMN(مواد)),COUNTIF(GA$49:GA62,GA62))-4+2)/2))</f>
        <v>الاول_أ</v>
      </c>
      <c r="GC62" s="67">
        <f t="array" aca="1" ref="GC62" ca="1">IF(SUMPRODUCT(--(مواد=GC$47))&lt;ROWS($1:15),"",OFFSET(INDIRECT("R"&amp;SUBSTITUTE(SUBSTITUTE(SMALL(IF(مواد=GC$47,--(ROW(مواد)&amp;"."&amp;COLUMN(مواد)&amp;1)),ROWS($1:15))&amp;"#", "1#",), ".", "C"),),0,-1))</f>
        <v>0</v>
      </c>
      <c r="GD62" s="68" t="str">
        <f t="array" aca="1" ref="GD62" ca="1">IF(GC62="","",INDEX(فصول,1,1,(SMALL(IF((مواد=GC62)*(OFFSET(مواد,0,1,,)=GC$47),COLUMN(مواد)),COUNTIF(GC$49:GC62,GC62))-4+2)/2))</f>
        <v>الاول_أ</v>
      </c>
      <c r="GE62" s="67">
        <f t="array" aca="1" ref="GE62" ca="1">IF(SUMPRODUCT(--(مواد=GE$47))&lt;ROWS($1:15),"",OFFSET(INDIRECT("R"&amp;SUBSTITUTE(SUBSTITUTE(SMALL(IF(مواد=GE$47,--(ROW(مواد)&amp;"."&amp;COLUMN(مواد)&amp;1)),ROWS($1:15))&amp;"#", "1#",), ".", "C"),),0,-1))</f>
        <v>0</v>
      </c>
      <c r="GF62" s="68" t="str">
        <f t="array" aca="1" ref="GF62" ca="1">IF(GE62="","",INDEX(فصول,1,1,(SMALL(IF((مواد=GE62)*(OFFSET(مواد,0,1,,)=GE$47),COLUMN(مواد)),COUNTIF(GE$49:GE62,GE62))-4+2)/2))</f>
        <v>الاول_أ</v>
      </c>
      <c r="GG62" s="67">
        <f t="array" aca="1" ref="GG62" ca="1">IF(SUMPRODUCT(--(مواد=GG$47))&lt;ROWS($1:15),"",OFFSET(INDIRECT("R"&amp;SUBSTITUTE(SUBSTITUTE(SMALL(IF(مواد=GG$47,--(ROW(مواد)&amp;"."&amp;COLUMN(مواد)&amp;1)),ROWS($1:15))&amp;"#", "1#",), ".", "C"),),0,-1))</f>
        <v>0</v>
      </c>
      <c r="GH62" s="68" t="str">
        <f t="array" aca="1" ref="GH62" ca="1">IF(GG62="","",INDEX(فصول,1,1,(SMALL(IF((مواد=GG62)*(OFFSET(مواد,0,1,,)=GG$47),COLUMN(مواد)),COUNTIF(GG$49:GG62,GG62))-4+2)/2))</f>
        <v>الاول_أ</v>
      </c>
    </row>
    <row r="63" spans="1:190" s="64" customFormat="1" ht="51.75" thickTop="1" thickBot="1" x14ac:dyDescent="0.25">
      <c r="A63" s="60"/>
      <c r="B63" s="61"/>
      <c r="C63" s="69" t="s">
        <v>82</v>
      </c>
      <c r="D63" s="70" t="s">
        <v>89</v>
      </c>
      <c r="E63" s="71">
        <v>1</v>
      </c>
      <c r="F63" s="70" t="s">
        <v>89</v>
      </c>
      <c r="G63" s="71">
        <v>12</v>
      </c>
      <c r="H63" s="70" t="s">
        <v>89</v>
      </c>
      <c r="I63" s="71">
        <v>15</v>
      </c>
      <c r="J63" s="70" t="s">
        <v>89</v>
      </c>
      <c r="K63" s="71">
        <v>15</v>
      </c>
      <c r="L63" s="70" t="s">
        <v>89</v>
      </c>
      <c r="M63" s="71">
        <v>12</v>
      </c>
      <c r="N63" s="70" t="s">
        <v>89</v>
      </c>
      <c r="O63" s="71">
        <v>2</v>
      </c>
      <c r="P63" s="70" t="s">
        <v>89</v>
      </c>
      <c r="Q63" s="71">
        <v>15</v>
      </c>
      <c r="R63" s="70" t="s">
        <v>89</v>
      </c>
      <c r="S63" s="71">
        <v>15</v>
      </c>
      <c r="T63" s="70" t="s">
        <v>89</v>
      </c>
      <c r="U63" s="71">
        <v>12</v>
      </c>
      <c r="V63" s="70" t="s">
        <v>89</v>
      </c>
      <c r="W63" s="71">
        <v>12</v>
      </c>
      <c r="X63" s="70" t="s">
        <v>89</v>
      </c>
      <c r="Y63" s="71">
        <v>15</v>
      </c>
      <c r="Z63" s="70" t="s">
        <v>89</v>
      </c>
      <c r="AA63" s="71">
        <v>15</v>
      </c>
      <c r="AB63" s="70"/>
      <c r="AC63" s="71"/>
      <c r="AD63" s="70"/>
      <c r="AE63" s="72"/>
      <c r="AF63" s="70"/>
      <c r="AG63" s="71"/>
      <c r="AH63" s="70"/>
      <c r="AI63" s="71"/>
      <c r="AJ63" s="63"/>
      <c r="AK63" s="63"/>
      <c r="AL63" s="63"/>
      <c r="AM63" s="63"/>
      <c r="AN63" s="63"/>
      <c r="AO63" s="154"/>
      <c r="AP63" s="289"/>
      <c r="AQ63" s="290"/>
      <c r="AR63" s="289"/>
      <c r="AS63" s="177"/>
      <c r="AT63" s="165" t="str">
        <f>IFERROR(VLOOKUP(AS63,الاساسية!$G$2:$H$35,2,0),"")</f>
        <v/>
      </c>
      <c r="AU63" s="167"/>
      <c r="AV63" s="59"/>
      <c r="AW63" s="279" t="str">
        <f t="array" aca="1" ref="AW63" ca="1">IF(AV63="","",INDEX(فصول,1,1,(SMALL(IF((مواد=AV63)*(OFFSET(مواد,0,1,,)=$AS63),COLUMN(مواد)),COUNTIF(AV$7:AV63,AV63))-4+2)/2))</f>
        <v/>
      </c>
      <c r="AX63" s="298" t="str">
        <f ca="1">IF(AX$6=$AW63,INDEX($D$86:$AI$117,MATCH($AV63,INDIRECT($AW63),0),MATCH($AW63,عام!$D$2:$AH$2,0)+1),"")</f>
        <v/>
      </c>
      <c r="AY63" s="298" t="str">
        <f ca="1">IF(AY$6=$AW63,INDEX($D$86:$AI$117,MATCH($AV63,INDIRECT($AW63),0),MATCH($AW63,عام!$D$2:$AH$2,0)+1),"")</f>
        <v/>
      </c>
      <c r="AZ63" s="298" t="str">
        <f ca="1">IF(AZ$6=$AW63,INDEX($D$86:$AI$117,MATCH($AV63,INDIRECT($AW63),0),MATCH($AW63,عام!$D$2:$AH$2,0)+1),"")</f>
        <v/>
      </c>
      <c r="BA63" s="298" t="str">
        <f ca="1">IF(BA$6=$AW63,INDEX($D$86:$AI$117,MATCH($AV63,INDIRECT($AW63),0),MATCH($AW63,عام!$D$2:$AH$2,0)+1),"")</f>
        <v/>
      </c>
      <c r="BB63" s="298" t="str">
        <f ca="1">IF(BB$6=$AW63,INDEX($D$86:$AI$117,MATCH($AV63,INDIRECT($AW63),0),MATCH($AW63,عام!$D$2:$AH$2,0)+1),"")</f>
        <v/>
      </c>
      <c r="BC63" s="298" t="str">
        <f ca="1">IF(BC$6=$AW63,INDEX($D$86:$AI$117,MATCH($AV63,INDIRECT($AW63),0),MATCH($AW63,عام!$D$2:$AH$2,0)+1),"")</f>
        <v/>
      </c>
      <c r="BD63" s="298" t="str">
        <f ca="1">IF(BD$6=$AW63,INDEX($D$86:$AI$117,MATCH($AV63,INDIRECT($AW63),0),MATCH($AW63,عام!$D$2:$AH$2,0)+1),"")</f>
        <v/>
      </c>
      <c r="BE63" s="298" t="str">
        <f ca="1">IF(BE$6=$AW63,INDEX($D$86:$AI$117,MATCH($AV63,INDIRECT($AW63),0),MATCH($AW63,عام!$D$2:$AH$2,0)+1),"")</f>
        <v/>
      </c>
      <c r="BF63" s="298" t="str">
        <f ca="1">IF(BF$6=$AW63,INDEX($D$86:$AI$117,MATCH($AV63,INDIRECT($AW63),0),MATCH($AW63,عام!$D$2:$AH$2,0)+1),"")</f>
        <v/>
      </c>
      <c r="BG63" s="298" t="str">
        <f ca="1">IF(BG$6=$AW63,INDEX($D$86:$AI$117,MATCH($AV63,INDIRECT($AW63),0),MATCH($AW63,عام!$D$2:$AH$2,0)+1),"")</f>
        <v/>
      </c>
      <c r="BH63" s="298" t="str">
        <f ca="1">IF(BH$6=$AW63,INDEX($D$86:$AI$117,MATCH($AV63,INDIRECT($AW63),0),MATCH($AW63,عام!$D$2:$AH$2,0)+1),"")</f>
        <v/>
      </c>
      <c r="BI63" s="298" t="str">
        <f ca="1">IF(BI$6=$AW63,INDEX($D$86:$AI$117,MATCH($AV63,INDIRECT($AW63),0),MATCH($AW63,عام!$D$2:$AH$2,0)+1),"")</f>
        <v/>
      </c>
      <c r="BJ63" s="167"/>
      <c r="BK63" s="167"/>
      <c r="BL63" s="167"/>
      <c r="BM63" s="176"/>
      <c r="DZ63" s="66" t="s">
        <v>70</v>
      </c>
      <c r="EA63" s="67">
        <f t="array" aca="1" ref="EA63" ca="1">IF(SUMPRODUCT(--(مواد=EA$47))&lt;ROWS($1:16),"",OFFSET(INDIRECT("R"&amp;SUBSTITUTE(SUBSTITUTE(SMALL(IF(مواد=EA$47,--(ROW(مواد)&amp;"."&amp;COLUMN(مواد)&amp;1)),ROWS($1:16))&amp;"#", "1#",), ".", "C"),),0,-1))</f>
        <v>0</v>
      </c>
      <c r="EB63" s="68" t="str">
        <f t="array" aca="1" ref="EB63" ca="1">IF(EA63="","",INDEX(فصول,1,1,(SMALL(IF((مواد=EA63)*(OFFSET(مواد,0,1,,)=EA$47),COLUMN(مواد)),COUNTIF(EA$49:EA63,EA63))-4+2)/2))</f>
        <v>الاول_أ</v>
      </c>
      <c r="EC63" s="67">
        <f t="array" aca="1" ref="EC63" ca="1">IF(SUMPRODUCT(--(مواد=EC$47))&lt;ROWS($1:16),"",OFFSET(INDIRECT("R"&amp;SUBSTITUTE(SUBSTITUTE(SMALL(IF(مواد=EC$47,--(ROW(مواد)&amp;"."&amp;COLUMN(مواد)&amp;1)),ROWS($1:16))&amp;"#", "1#",), ".", "C"),),0,-1))</f>
        <v>0</v>
      </c>
      <c r="ED63" s="68" t="str">
        <f t="array" aca="1" ref="ED63" ca="1">IF(EC63="","",INDEX(فصول,1,1,(SMALL(IF((مواد=EC63)*(OFFSET(مواد,0,1,,)=EC$47),COLUMN(مواد)),COUNTIF(EC$49:EC63,EC63))-4+2)/2))</f>
        <v>الاول_أ</v>
      </c>
      <c r="EE63" s="67">
        <f t="array" aca="1" ref="EE63" ca="1">IF(SUMPRODUCT(--(مواد=EE$47))&lt;ROWS($1:16),"",OFFSET(INDIRECT("R"&amp;SUBSTITUTE(SUBSTITUTE(SMALL(IF(مواد=EE$47,--(ROW(مواد)&amp;"."&amp;COLUMN(مواد)&amp;1)),ROWS($1:16))&amp;"#", "1#",), ".", "C"),),0,-1))</f>
        <v>0</v>
      </c>
      <c r="EF63" s="68" t="str">
        <f t="array" aca="1" ref="EF63" ca="1">IF(EE63="","",INDEX(فصول,1,1,(SMALL(IF((مواد=EE63)*(OFFSET(مواد,0,1,,)=EE$47),COLUMN(مواد)),COUNTIF(EE$49:EE63,EE63))-4+2)/2))</f>
        <v>الاول_أ</v>
      </c>
      <c r="EG63" s="67">
        <f t="array" aca="1" ref="EG63" ca="1">IF(SUMPRODUCT(--(مواد=EG$47))&lt;ROWS($1:16),"",OFFSET(INDIRECT("R"&amp;SUBSTITUTE(SUBSTITUTE(SMALL(IF(مواد=EG$47,--(ROW(مواد)&amp;"."&amp;COLUMN(مواد)&amp;1)),ROWS($1:16))&amp;"#", "1#",), ".", "C"),),0,-1))</f>
        <v>0</v>
      </c>
      <c r="EH63" s="68" t="str">
        <f t="array" aca="1" ref="EH63" ca="1">IF(EG63="","",INDEX(فصول,1,1,(SMALL(IF((مواد=EG63)*(OFFSET(مواد,0,1,,)=EG$47),COLUMN(مواد)),COUNTIF(EG$49:EG63,EG63))-4+2)/2))</f>
        <v>الاول_أ</v>
      </c>
      <c r="EI63" s="67">
        <f t="array" aca="1" ref="EI63" ca="1">IF(SUMPRODUCT(--(مواد=EI$47))&lt;ROWS($1:16),"",OFFSET(INDIRECT("R"&amp;SUBSTITUTE(SUBSTITUTE(SMALL(IF(مواد=EI$47,--(ROW(مواد)&amp;"."&amp;COLUMN(مواد)&amp;1)),ROWS($1:16))&amp;"#", "1#",), ".", "C"),),0,-1))</f>
        <v>0</v>
      </c>
      <c r="EJ63" s="68" t="str">
        <f t="array" aca="1" ref="EJ63" ca="1">IF(EI63="","",INDEX(فصول,1,1,(SMALL(IF((مواد=EI63)*(OFFSET(مواد,0,1,,)=EI$47),COLUMN(مواد)),COUNTIF(EI$49:EI63,EI63))-4+2)/2))</f>
        <v>الاول_أ</v>
      </c>
      <c r="EK63" s="67">
        <f t="array" aca="1" ref="EK63" ca="1">IF(SUMPRODUCT(--(مواد=EK$47))&lt;ROWS($1:16),"",OFFSET(INDIRECT("R"&amp;SUBSTITUTE(SUBSTITUTE(SMALL(IF(مواد=EK$47,--(ROW(مواد)&amp;"."&amp;COLUMN(مواد)&amp;1)),ROWS($1:16))&amp;"#", "1#",), ".", "C"),),0,-1))</f>
        <v>0</v>
      </c>
      <c r="EL63" s="68" t="str">
        <f t="array" aca="1" ref="EL63" ca="1">IF(EK63="","",INDEX(فصول,1,1,(SMALL(IF((مواد=EK63)*(OFFSET(مواد,0,1,,)=EK$47),COLUMN(مواد)),COUNTIF(EK$49:EK63,EK63))-4+2)/2))</f>
        <v>الاول_أ</v>
      </c>
      <c r="EM63" s="67">
        <f t="array" aca="1" ref="EM63" ca="1">IF(SUMPRODUCT(--(مواد=EM$47))&lt;ROWS($1:16),"",OFFSET(INDIRECT("R"&amp;SUBSTITUTE(SUBSTITUTE(SMALL(IF(مواد=EM$47,--(ROW(مواد)&amp;"."&amp;COLUMN(مواد)&amp;1)),ROWS($1:16))&amp;"#", "1#",), ".", "C"),),0,-1))</f>
        <v>0</v>
      </c>
      <c r="EN63" s="68" t="str">
        <f t="array" aca="1" ref="EN63" ca="1">IF(EM63="","",INDEX(فصول,1,1,(SMALL(IF((مواد=EM63)*(OFFSET(مواد,0,1,,)=EM$47),COLUMN(مواد)),COUNTIF(EM$49:EM63,EM63))-4+2)/2))</f>
        <v>الاول_أ</v>
      </c>
      <c r="EO63" s="67">
        <f t="array" aca="1" ref="EO63" ca="1">IF(SUMPRODUCT(--(مواد=EO$47))&lt;ROWS($1:16),"",OFFSET(INDIRECT("R"&amp;SUBSTITUTE(SUBSTITUTE(SMALL(IF(مواد=EO$47,--(ROW(مواد)&amp;"."&amp;COLUMN(مواد)&amp;1)),ROWS($1:16))&amp;"#", "1#",), ".", "C"),),0,-1))</f>
        <v>0</v>
      </c>
      <c r="EP63" s="68" t="str">
        <f t="array" aca="1" ref="EP63" ca="1">IF(EO63="","",INDEX(فصول,1,1,(SMALL(IF((مواد=EO63)*(OFFSET(مواد,0,1,,)=EO$47),COLUMN(مواد)),COUNTIF(EO$49:EO63,EO63))-4+2)/2))</f>
        <v>الاول_أ</v>
      </c>
      <c r="EQ63" s="67">
        <f t="array" aca="1" ref="EQ63" ca="1">IF(SUMPRODUCT(--(مواد=EQ$47))&lt;ROWS($1:16),"",OFFSET(INDIRECT("R"&amp;SUBSTITUTE(SUBSTITUTE(SMALL(IF(مواد=EQ$47,--(ROW(مواد)&amp;"."&amp;COLUMN(مواد)&amp;1)),ROWS($1:16))&amp;"#", "1#",), ".", "C"),),0,-1))</f>
        <v>0</v>
      </c>
      <c r="ER63" s="68" t="str">
        <f t="array" aca="1" ref="ER63" ca="1">IF(EQ63="","",INDEX(فصول,1,1,(SMALL(IF((مواد=EQ63)*(OFFSET(مواد,0,1,,)=EQ$47),COLUMN(مواد)),COUNTIF(EQ$49:EQ63,EQ63))-4+2)/2))</f>
        <v>الاول_أ</v>
      </c>
      <c r="ES63" s="67">
        <f t="array" aca="1" ref="ES63" ca="1">IF(SUMPRODUCT(--(مواد=ES$47))&lt;ROWS($1:16),"",OFFSET(INDIRECT("R"&amp;SUBSTITUTE(SUBSTITUTE(SMALL(IF(مواد=ES$47,--(ROW(مواد)&amp;"."&amp;COLUMN(مواد)&amp;1)),ROWS($1:16))&amp;"#", "1#",), ".", "C"),),0,-1))</f>
        <v>0</v>
      </c>
      <c r="ET63" s="68" t="str">
        <f t="array" aca="1" ref="ET63" ca="1">IF(ES63="","",INDEX(فصول,1,1,(SMALL(IF((مواد=ES63)*(OFFSET(مواد,0,1,,)=ES$47),COLUMN(مواد)),COUNTIF(ES$49:ES63,ES63))-4+2)/2))</f>
        <v>الاول_أ</v>
      </c>
      <c r="EU63" s="67">
        <f t="array" aca="1" ref="EU63" ca="1">IF(SUMPRODUCT(--(مواد=EU$47))&lt;ROWS($1:16),"",OFFSET(INDIRECT("R"&amp;SUBSTITUTE(SUBSTITUTE(SMALL(IF(مواد=EU$47,--(ROW(مواد)&amp;"."&amp;COLUMN(مواد)&amp;1)),ROWS($1:16))&amp;"#", "1#",), ".", "C"),),0,-1))</f>
        <v>0</v>
      </c>
      <c r="EV63" s="68" t="str">
        <f t="array" aca="1" ref="EV63" ca="1">IF(EU63="","",INDEX(فصول,1,1,(SMALL(IF((مواد=EU63)*(OFFSET(مواد,0,1,,)=EU$47),COLUMN(مواد)),COUNTIF(EU$49:EU63,EU63))-4+2)/2))</f>
        <v>الاول_أ</v>
      </c>
      <c r="EW63" s="67">
        <f t="array" aca="1" ref="EW63" ca="1">IF(SUMPRODUCT(--(مواد=EW$47))&lt;ROWS($1:16),"",OFFSET(INDIRECT("R"&amp;SUBSTITUTE(SUBSTITUTE(SMALL(IF(مواد=EW$47,--(ROW(مواد)&amp;"."&amp;COLUMN(مواد)&amp;1)),ROWS($1:16))&amp;"#", "1#",), ".", "C"),),0,-1))</f>
        <v>0</v>
      </c>
      <c r="EX63" s="68" t="str">
        <f t="array" aca="1" ref="EX63" ca="1">IF(EW63="","",INDEX(فصول,1,1,(SMALL(IF((مواد=EW63)*(OFFSET(مواد,0,1,,)=EW$47),COLUMN(مواد)),COUNTIF(EW$49:EW63,EW63))-4+2)/2))</f>
        <v>الاول_أ</v>
      </c>
      <c r="EY63" s="67">
        <f t="array" aca="1" ref="EY63" ca="1">IF(SUMPRODUCT(--(مواد=EY$47))&lt;ROWS($1:16),"",OFFSET(INDIRECT("R"&amp;SUBSTITUTE(SUBSTITUTE(SMALL(IF(مواد=EY$47,--(ROW(مواد)&amp;"."&amp;COLUMN(مواد)&amp;1)),ROWS($1:16))&amp;"#", "1#",), ".", "C"),),0,-1))</f>
        <v>0</v>
      </c>
      <c r="EZ63" s="68" t="str">
        <f t="array" aca="1" ref="EZ63" ca="1">IF(EY63="","",INDEX(فصول,1,1,(SMALL(IF((مواد=EY63)*(OFFSET(مواد,0,1,,)=EY$47),COLUMN(مواد)),COUNTIF(EY$49:EY63,EY63))-4+2)/2))</f>
        <v>الاول_أ</v>
      </c>
      <c r="FA63" s="67">
        <f t="array" aca="1" ref="FA63" ca="1">IF(SUMPRODUCT(--(مواد=FA$47))&lt;ROWS($1:16),"",OFFSET(INDIRECT("R"&amp;SUBSTITUTE(SUBSTITUTE(SMALL(IF(مواد=FA$47,--(ROW(مواد)&amp;"."&amp;COLUMN(مواد)&amp;1)),ROWS($1:16))&amp;"#", "1#",), ".", "C"),),0,-1))</f>
        <v>0</v>
      </c>
      <c r="FB63" s="68" t="str">
        <f t="array" aca="1" ref="FB63" ca="1">IF(FA63="","",INDEX(فصول,1,1,(SMALL(IF((مواد=FA63)*(OFFSET(مواد,0,1,,)=FA$47),COLUMN(مواد)),COUNTIF(FA$49:FA63,FA63))-4+2)/2))</f>
        <v>الاول_أ</v>
      </c>
      <c r="FC63" s="67">
        <f t="array" aca="1" ref="FC63" ca="1">IF(SUMPRODUCT(--(مواد=FC$47))&lt;ROWS($1:16),"",OFFSET(INDIRECT("R"&amp;SUBSTITUTE(SUBSTITUTE(SMALL(IF(مواد=FC$47,--(ROW(مواد)&amp;"."&amp;COLUMN(مواد)&amp;1)),ROWS($1:16))&amp;"#", "1#",), ".", "C"),),0,-1))</f>
        <v>0</v>
      </c>
      <c r="FD63" s="68" t="str">
        <f t="array" aca="1" ref="FD63" ca="1">IF(FC63="","",INDEX(فصول,1,1,(SMALL(IF((مواد=FC63)*(OFFSET(مواد,0,1,,)=FC$47),COLUMN(مواد)),COUNTIF(FC$49:FC63,FC63))-4+2)/2))</f>
        <v>الاول_أ</v>
      </c>
      <c r="FE63" s="67">
        <f t="array" aca="1" ref="FE63" ca="1">IF(SUMPRODUCT(--(مواد=FE$47))&lt;ROWS($1:16),"",OFFSET(INDIRECT("R"&amp;SUBSTITUTE(SUBSTITUTE(SMALL(IF(مواد=FE$47,--(ROW(مواد)&amp;"."&amp;COLUMN(مواد)&amp;1)),ROWS($1:16))&amp;"#", "1#",), ".", "C"),),0,-1))</f>
        <v>0</v>
      </c>
      <c r="FF63" s="68" t="str">
        <f t="array" aca="1" ref="FF63" ca="1">IF(FE63="","",INDEX(فصول,1,1,(SMALL(IF((مواد=FE63)*(OFFSET(مواد,0,1,,)=FE$47),COLUMN(مواد)),COUNTIF(FE$49:FE63,FE63))-4+2)/2))</f>
        <v>الاول_أ</v>
      </c>
      <c r="FG63" s="67">
        <f t="array" aca="1" ref="FG63" ca="1">IF(SUMPRODUCT(--(مواد=FG$47))&lt;ROWS($1:16),"",OFFSET(INDIRECT("R"&amp;SUBSTITUTE(SUBSTITUTE(SMALL(IF(مواد=FG$47,--(ROW(مواد)&amp;"."&amp;COLUMN(مواد)&amp;1)),ROWS($1:16))&amp;"#", "1#",), ".", "C"),),0,-1))</f>
        <v>0</v>
      </c>
      <c r="FH63" s="68" t="str">
        <f t="array" aca="1" ref="FH63" ca="1">IF(FG63="","",INDEX(فصول,1,1,(SMALL(IF((مواد=FG63)*(OFFSET(مواد,0,1,,)=FG$47),COLUMN(مواد)),COUNTIF(FG$49:FG63,FG63))-4+2)/2))</f>
        <v>الاول_أ</v>
      </c>
      <c r="FI63" s="67">
        <f t="array" aca="1" ref="FI63" ca="1">IF(SUMPRODUCT(--(مواد=FI$47))&lt;ROWS($1:16),"",OFFSET(INDIRECT("R"&amp;SUBSTITUTE(SUBSTITUTE(SMALL(IF(مواد=FI$47,--(ROW(مواد)&amp;"."&amp;COLUMN(مواد)&amp;1)),ROWS($1:16))&amp;"#", "1#",), ".", "C"),),0,-1))</f>
        <v>0</v>
      </c>
      <c r="FJ63" s="68" t="str">
        <f t="array" aca="1" ref="FJ63" ca="1">IF(FI63="","",INDEX(فصول,1,1,(SMALL(IF((مواد=FI63)*(OFFSET(مواد,0,1,,)=FI$47),COLUMN(مواد)),COUNTIF(FI$49:FI63,FI63))-4+2)/2))</f>
        <v>الاول_أ</v>
      </c>
      <c r="FK63" s="67">
        <f t="array" aca="1" ref="FK63" ca="1">IF(SUMPRODUCT(--(مواد=FK$47))&lt;ROWS($1:16),"",OFFSET(INDIRECT("R"&amp;SUBSTITUTE(SUBSTITUTE(SMALL(IF(مواد=FK$47,--(ROW(مواد)&amp;"."&amp;COLUMN(مواد)&amp;1)),ROWS($1:16))&amp;"#", "1#",), ".", "C"),),0,-1))</f>
        <v>0</v>
      </c>
      <c r="FL63" s="68" t="str">
        <f t="array" aca="1" ref="FL63" ca="1">IF(FK63="","",INDEX(فصول,1,1,(SMALL(IF((مواد=FK63)*(OFFSET(مواد,0,1,,)=FK$47),COLUMN(مواد)),COUNTIF(FK$49:FK63,FK63))-4+2)/2))</f>
        <v>الاول_أ</v>
      </c>
      <c r="FM63" s="67">
        <f t="array" aca="1" ref="FM63" ca="1">IF(SUMPRODUCT(--(مواد=FM$47))&lt;ROWS($1:16),"",OFFSET(INDIRECT("R"&amp;SUBSTITUTE(SUBSTITUTE(SMALL(IF(مواد=FM$47,--(ROW(مواد)&amp;"."&amp;COLUMN(مواد)&amp;1)),ROWS($1:16))&amp;"#", "1#",), ".", "C"),),0,-1))</f>
        <v>0</v>
      </c>
      <c r="FN63" s="68" t="str">
        <f t="array" aca="1" ref="FN63" ca="1">IF(FM63="","",INDEX(فصول,1,1,(SMALL(IF((مواد=FM63)*(OFFSET(مواد,0,1,,)=FM$47),COLUMN(مواد)),COUNTIF(FM$49:FM63,FM63))-4+2)/2))</f>
        <v>الاول_أ</v>
      </c>
      <c r="FO63" s="67">
        <f t="array" aca="1" ref="FO63" ca="1">IF(SUMPRODUCT(--(مواد=FO$47))&lt;ROWS($1:15),"",OFFSET(INDIRECT("R"&amp;SUBSTITUTE(SUBSTITUTE(SMALL(IF(مواد=FO$47,--(ROW(مواد)&amp;"."&amp;COLUMN(مواد)&amp;1)),ROWS($1:15))&amp;"#", "1#",), ".", "C"),),0,-1))</f>
        <v>0</v>
      </c>
      <c r="FP63" s="68" t="str">
        <f t="array" aca="1" ref="FP63" ca="1">IF(FO63="","",INDEX(فصول,1,1,(SMALL(IF((مواد=FO63)*(OFFSET(مواد,0,1,,)=FO$47),COLUMN(مواد)),COUNTIF(FO$49:FO63,FO63))-4+2)/2))</f>
        <v>الاول_أ</v>
      </c>
      <c r="FQ63" s="67">
        <f t="array" aca="1" ref="FQ63" ca="1">IF(SUMPRODUCT(--(مواد=FQ$47))&lt;ROWS($1:15),"",OFFSET(INDIRECT("R"&amp;SUBSTITUTE(SUBSTITUTE(SMALL(IF(مواد=FQ$47,--(ROW(مواد)&amp;"."&amp;COLUMN(مواد)&amp;1)),ROWS($1:15))&amp;"#", "1#",), ".", "C"),),0,-1))</f>
        <v>0</v>
      </c>
      <c r="FR63" s="68" t="str">
        <f t="array" aca="1" ref="FR63" ca="1">IF(FQ63="","",INDEX(فصول,1,1,(SMALL(IF((مواد=FQ63)*(OFFSET(مواد,0,1,,)=FQ$47),COLUMN(مواد)),COUNTIF(FQ$49:FQ63,FQ63))-4+2)/2))</f>
        <v>الاول_أ</v>
      </c>
      <c r="FS63" s="67">
        <f t="array" aca="1" ref="FS63" ca="1">IF(SUMPRODUCT(--(مواد=FS$47))&lt;ROWS($1:16),"",OFFSET(INDIRECT("R"&amp;SUBSTITUTE(SUBSTITUTE(SMALL(IF(مواد=FS$47,--(ROW(مواد)&amp;"."&amp;COLUMN(مواد)&amp;1)),ROWS($1:16))&amp;"#", "1#",), ".", "C"),),0,-1))</f>
        <v>0</v>
      </c>
      <c r="FT63" s="68" t="str">
        <f t="array" aca="1" ref="FT63" ca="1">IF(FS63="","",INDEX(فصول,1,1,(SMALL(IF((مواد=FS63)*(OFFSET(مواد,0,1,,)=FS$47),COLUMN(مواد)),COUNTIF(FS$49:FS63,FS63))-4+2)/2))</f>
        <v>الاول_أ</v>
      </c>
      <c r="FU63" s="67">
        <f t="array" aca="1" ref="FU63" ca="1">IF(SUMPRODUCT(--(مواد=FU$47))&lt;ROWS($1:16),"",OFFSET(INDIRECT("R"&amp;SUBSTITUTE(SUBSTITUTE(SMALL(IF(مواد=FU$47,--(ROW(مواد)&amp;"."&amp;COLUMN(مواد)&amp;1)),ROWS($1:16))&amp;"#", "1#",), ".", "C"),),0,-1))</f>
        <v>0</v>
      </c>
      <c r="FV63" s="68" t="str">
        <f t="array" aca="1" ref="FV63" ca="1">IF(FU63="","",INDEX(فصول,1,1,(SMALL(IF((مواد=FU63)*(OFFSET(مواد,0,1,,)=FU$47),COLUMN(مواد)),COUNTIF(FU$49:FU63,FU63))-4+2)/2))</f>
        <v>الاول_أ</v>
      </c>
      <c r="FW63" s="67">
        <f t="array" aca="1" ref="FW63" ca="1">IF(SUMPRODUCT(--(مواد=FW$47))&lt;ROWS($1:16),"",OFFSET(INDIRECT("R"&amp;SUBSTITUTE(SUBSTITUTE(SMALL(IF(مواد=FW$47,--(ROW(مواد)&amp;"."&amp;COLUMN(مواد)&amp;1)),ROWS($1:16))&amp;"#", "1#",), ".", "C"),),0,-1))</f>
        <v>0</v>
      </c>
      <c r="FX63" s="68" t="str">
        <f t="array" aca="1" ref="FX63" ca="1">IF(FW63="","",INDEX(فصول,1,1,(SMALL(IF((مواد=FW63)*(OFFSET(مواد,0,1,,)=FW$47),COLUMN(مواد)),COUNTIF(FW$49:FW63,FW63))-4+2)/2))</f>
        <v>الاول_أ</v>
      </c>
      <c r="FY63" s="67">
        <f t="array" aca="1" ref="FY63" ca="1">IF(SUMPRODUCT(--(مواد=FY$47))&lt;ROWS($1:16),"",OFFSET(INDIRECT("R"&amp;SUBSTITUTE(SUBSTITUTE(SMALL(IF(مواد=FY$47,--(ROW(مواد)&amp;"."&amp;COLUMN(مواد)&amp;1)),ROWS($1:16))&amp;"#", "1#",), ".", "C"),),0,-1))</f>
        <v>0</v>
      </c>
      <c r="FZ63" s="68" t="str">
        <f t="array" aca="1" ref="FZ63" ca="1">IF(FY63="","",INDEX(فصول,1,1,(SMALL(IF((مواد=FY63)*(OFFSET(مواد,0,1,,)=FY$47),COLUMN(مواد)),COUNTIF(FY$49:FY63,FY63))-4+2)/2))</f>
        <v>الاول_أ</v>
      </c>
      <c r="GA63" s="67">
        <f t="array" aca="1" ref="GA63" ca="1">IF(SUMPRODUCT(--(مواد=GA$47))&lt;ROWS($1:16),"",OFFSET(INDIRECT("R"&amp;SUBSTITUTE(SUBSTITUTE(SMALL(IF(مواد=GA$47,--(ROW(مواد)&amp;"."&amp;COLUMN(مواد)&amp;1)),ROWS($1:16))&amp;"#", "1#",), ".", "C"),),0,-1))</f>
        <v>0</v>
      </c>
      <c r="GB63" s="68" t="str">
        <f t="array" aca="1" ref="GB63" ca="1">IF(GA63="","",INDEX(فصول,1,1,(SMALL(IF((مواد=GA63)*(OFFSET(مواد,0,1,,)=GA$47),COLUMN(مواد)),COUNTIF(GA$49:GA63,GA63))-4+2)/2))</f>
        <v>الاول_أ</v>
      </c>
      <c r="GC63" s="67">
        <f t="array" aca="1" ref="GC63" ca="1">IF(SUMPRODUCT(--(مواد=GC$47))&lt;ROWS($1:16),"",OFFSET(INDIRECT("R"&amp;SUBSTITUTE(SUBSTITUTE(SMALL(IF(مواد=GC$47,--(ROW(مواد)&amp;"."&amp;COLUMN(مواد)&amp;1)),ROWS($1:16))&amp;"#", "1#",), ".", "C"),),0,-1))</f>
        <v>0</v>
      </c>
      <c r="GD63" s="68" t="str">
        <f t="array" aca="1" ref="GD63" ca="1">IF(GC63="","",INDEX(فصول,1,1,(SMALL(IF((مواد=GC63)*(OFFSET(مواد,0,1,,)=GC$47),COLUMN(مواد)),COUNTIF(GC$49:GC63,GC63))-4+2)/2))</f>
        <v>الاول_أ</v>
      </c>
      <c r="GE63" s="67">
        <f t="array" aca="1" ref="GE63" ca="1">IF(SUMPRODUCT(--(مواد=GE$47))&lt;ROWS($1:16),"",OFFSET(INDIRECT("R"&amp;SUBSTITUTE(SUBSTITUTE(SMALL(IF(مواد=GE$47,--(ROW(مواد)&amp;"."&amp;COLUMN(مواد)&amp;1)),ROWS($1:16))&amp;"#", "1#",), ".", "C"),),0,-1))</f>
        <v>0</v>
      </c>
      <c r="GF63" s="68" t="str">
        <f t="array" aca="1" ref="GF63" ca="1">IF(GE63="","",INDEX(فصول,1,1,(SMALL(IF((مواد=GE63)*(OFFSET(مواد,0,1,,)=GE$47),COLUMN(مواد)),COUNTIF(GE$49:GE63,GE63))-4+2)/2))</f>
        <v>الاول_أ</v>
      </c>
      <c r="GG63" s="67">
        <f t="array" aca="1" ref="GG63" ca="1">IF(SUMPRODUCT(--(مواد=GG$47))&lt;ROWS($1:16),"",OFFSET(INDIRECT("R"&amp;SUBSTITUTE(SUBSTITUTE(SMALL(IF(مواد=GG$47,--(ROW(مواد)&amp;"."&amp;COLUMN(مواد)&amp;1)),ROWS($1:16))&amp;"#", "1#",), ".", "C"),),0,-1))</f>
        <v>0</v>
      </c>
      <c r="GH63" s="68" t="str">
        <f t="array" aca="1" ref="GH63" ca="1">IF(GG63="","",INDEX(فصول,1,1,(SMALL(IF((مواد=GG63)*(OFFSET(مواد,0,1,,)=GG$47),COLUMN(مواد)),COUNTIF(GG$49:GG63,GG63))-4+2)/2))</f>
        <v>الاول_أ</v>
      </c>
    </row>
    <row r="64" spans="1:190" s="64" customFormat="1" ht="51.75" thickTop="1" thickBot="1" x14ac:dyDescent="0.25">
      <c r="A64" s="60"/>
      <c r="B64" s="61"/>
      <c r="C64" s="69" t="s">
        <v>84</v>
      </c>
      <c r="D64" s="70"/>
      <c r="E64" s="71"/>
      <c r="F64" s="70"/>
      <c r="G64" s="71"/>
      <c r="H64" s="70"/>
      <c r="I64" s="71"/>
      <c r="J64" s="70"/>
      <c r="K64" s="71"/>
      <c r="L64" s="70"/>
      <c r="M64" s="71"/>
      <c r="N64" s="70"/>
      <c r="O64" s="71"/>
      <c r="P64" s="70" t="s">
        <v>91</v>
      </c>
      <c r="Q64" s="71">
        <v>10</v>
      </c>
      <c r="R64" s="70" t="s">
        <v>91</v>
      </c>
      <c r="S64" s="71">
        <v>10</v>
      </c>
      <c r="T64" s="70" t="s">
        <v>91</v>
      </c>
      <c r="U64" s="71">
        <v>14</v>
      </c>
      <c r="V64" s="70" t="s">
        <v>91</v>
      </c>
      <c r="W64" s="71">
        <v>14</v>
      </c>
      <c r="X64" s="70" t="s">
        <v>91</v>
      </c>
      <c r="Y64" s="71">
        <v>21</v>
      </c>
      <c r="Z64" s="70" t="s">
        <v>91</v>
      </c>
      <c r="AA64" s="71">
        <v>21</v>
      </c>
      <c r="AB64" s="70"/>
      <c r="AC64" s="71"/>
      <c r="AD64" s="70"/>
      <c r="AE64" s="72"/>
      <c r="AF64" s="70"/>
      <c r="AG64" s="71"/>
      <c r="AH64" s="70"/>
      <c r="AI64" s="71"/>
      <c r="AJ64" s="63"/>
      <c r="AK64" s="63"/>
      <c r="AL64" s="63"/>
      <c r="AM64" s="63"/>
      <c r="AN64" s="63"/>
      <c r="AO64" s="154"/>
      <c r="AS64" s="177"/>
      <c r="AT64" s="165" t="str">
        <f>IFERROR(VLOOKUP(AS64,الاساسية!$G$2:$H$35,2,0),"")</f>
        <v/>
      </c>
      <c r="AU64" s="167"/>
      <c r="AV64" s="59"/>
      <c r="AW64" s="279" t="str">
        <f t="array" aca="1" ref="AW64" ca="1">IF(AV64="","",INDEX(فصول,1,1,(SMALL(IF((مواد=AV64)*(OFFSET(مواد,0,1,,)=$AS64),COLUMN(مواد)),COUNTIF(AV$7:AV64,AV64))-4+2)/2))</f>
        <v/>
      </c>
      <c r="AX64" s="298" t="str">
        <f ca="1">IF(AX$6=$AW64,INDEX($D$86:$AI$117,MATCH($AV64,INDIRECT($AW64),0),MATCH($AW64,عام!$D$2:$AH$2,0)+1),"")</f>
        <v/>
      </c>
      <c r="AY64" s="298" t="str">
        <f ca="1">IF(AY$6=$AW64,INDEX($D$86:$AI$117,MATCH($AV64,INDIRECT($AW64),0),MATCH($AW64,عام!$D$2:$AH$2,0)+1),"")</f>
        <v/>
      </c>
      <c r="AZ64" s="298" t="str">
        <f ca="1">IF(AZ$6=$AW64,INDEX($D$86:$AI$117,MATCH($AV64,INDIRECT($AW64),0),MATCH($AW64,عام!$D$2:$AH$2,0)+1),"")</f>
        <v/>
      </c>
      <c r="BA64" s="298" t="str">
        <f ca="1">IF(BA$6=$AW64,INDEX($D$86:$AI$117,MATCH($AV64,INDIRECT($AW64),0),MATCH($AW64,عام!$D$2:$AH$2,0)+1),"")</f>
        <v/>
      </c>
      <c r="BB64" s="298" t="str">
        <f ca="1">IF(BB$6=$AW64,INDEX($D$86:$AI$117,MATCH($AV64,INDIRECT($AW64),0),MATCH($AW64,عام!$D$2:$AH$2,0)+1),"")</f>
        <v/>
      </c>
      <c r="BC64" s="298" t="str">
        <f ca="1">IF(BC$6=$AW64,INDEX($D$86:$AI$117,MATCH($AV64,INDIRECT($AW64),0),MATCH($AW64,عام!$D$2:$AH$2,0)+1),"")</f>
        <v/>
      </c>
      <c r="BD64" s="298" t="str">
        <f ca="1">IF(BD$6=$AW64,INDEX($D$86:$AI$117,MATCH($AV64,INDIRECT($AW64),0),MATCH($AW64,عام!$D$2:$AH$2,0)+1),"")</f>
        <v/>
      </c>
      <c r="BE64" s="298" t="str">
        <f ca="1">IF(BE$6=$AW64,INDEX($D$86:$AI$117,MATCH($AV64,INDIRECT($AW64),0),MATCH($AW64,عام!$D$2:$AH$2,0)+1),"")</f>
        <v/>
      </c>
      <c r="BF64" s="298" t="str">
        <f ca="1">IF(BF$6=$AW64,INDEX($D$86:$AI$117,MATCH($AV64,INDIRECT($AW64),0),MATCH($AW64,عام!$D$2:$AH$2,0)+1),"")</f>
        <v/>
      </c>
      <c r="BG64" s="298" t="str">
        <f ca="1">IF(BG$6=$AW64,INDEX($D$86:$AI$117,MATCH($AV64,INDIRECT($AW64),0),MATCH($AW64,عام!$D$2:$AH$2,0)+1),"")</f>
        <v/>
      </c>
      <c r="BH64" s="298" t="str">
        <f ca="1">IF(BH$6=$AW64,INDEX($D$86:$AI$117,MATCH($AV64,INDIRECT($AW64),0),MATCH($AW64,عام!$D$2:$AH$2,0)+1),"")</f>
        <v/>
      </c>
      <c r="BI64" s="298" t="str">
        <f ca="1">IF(BI$6=$AW64,INDEX($D$86:$AI$117,MATCH($AV64,INDIRECT($AW64),0),MATCH($AW64,عام!$D$2:$AH$2,0)+1),"")</f>
        <v/>
      </c>
      <c r="BJ64" s="167"/>
      <c r="BK64" s="167"/>
      <c r="BL64" s="167"/>
      <c r="BM64" s="176"/>
    </row>
    <row r="65" spans="1:137" s="64" customFormat="1" ht="51.75" thickTop="1" thickBot="1" x14ac:dyDescent="0.25">
      <c r="A65" s="60"/>
      <c r="B65" s="61"/>
      <c r="C65" s="69" t="s">
        <v>86</v>
      </c>
      <c r="D65" s="70"/>
      <c r="E65" s="71"/>
      <c r="F65" s="70"/>
      <c r="G65" s="71"/>
      <c r="H65" s="70"/>
      <c r="I65" s="71"/>
      <c r="J65" s="70"/>
      <c r="K65" s="71"/>
      <c r="L65" s="74"/>
      <c r="M65" s="71"/>
      <c r="N65" s="74"/>
      <c r="O65" s="71"/>
      <c r="P65" s="74" t="s">
        <v>93</v>
      </c>
      <c r="Q65" s="71">
        <v>21</v>
      </c>
      <c r="R65" s="74" t="s">
        <v>93</v>
      </c>
      <c r="S65" s="71">
        <v>21</v>
      </c>
      <c r="T65" s="74" t="s">
        <v>93</v>
      </c>
      <c r="U65" s="71">
        <v>13</v>
      </c>
      <c r="V65" s="74" t="s">
        <v>93</v>
      </c>
      <c r="W65" s="71">
        <v>13</v>
      </c>
      <c r="X65" s="74" t="s">
        <v>94</v>
      </c>
      <c r="Y65" s="71">
        <v>21</v>
      </c>
      <c r="Z65" s="74" t="s">
        <v>94</v>
      </c>
      <c r="AA65" s="71">
        <v>21</v>
      </c>
      <c r="AB65" s="74"/>
      <c r="AC65" s="71"/>
      <c r="AD65" s="74"/>
      <c r="AE65" s="71"/>
      <c r="AF65" s="74"/>
      <c r="AG65" s="71"/>
      <c r="AH65" s="74"/>
      <c r="AI65" s="71"/>
      <c r="AJ65" s="63"/>
      <c r="AK65" s="63"/>
      <c r="AL65" s="63"/>
      <c r="AM65" s="63"/>
      <c r="AN65" s="63"/>
      <c r="AO65" s="154"/>
      <c r="AS65" s="177"/>
      <c r="AT65" s="165" t="str">
        <f>IFERROR(VLOOKUP(AS65,الاساسية!$G$2:$H$35,2,0),"")</f>
        <v/>
      </c>
      <c r="AU65" s="167"/>
      <c r="AV65" s="59"/>
      <c r="AW65" s="279" t="str">
        <f t="array" aca="1" ref="AW65" ca="1">IF(AV65="","",INDEX(فصول,1,1,(SMALL(IF((مواد=AV65)*(OFFSET(مواد,0,1,,)=$AS65),COLUMN(مواد)),COUNTIF(AV$7:AV65,AV65))-4+2)/2))</f>
        <v/>
      </c>
      <c r="AX65" s="298" t="str">
        <f ca="1">IF(AX$6=$AW65,INDEX($D$86:$AI$117,MATCH($AV65,INDIRECT($AW65),0),MATCH($AW65,عام!$D$2:$AH$2,0)+1),"")</f>
        <v/>
      </c>
      <c r="AY65" s="298" t="str">
        <f ca="1">IF(AY$6=$AW65,INDEX($D$86:$AI$117,MATCH($AV65,INDIRECT($AW65),0),MATCH($AW65,عام!$D$2:$AH$2,0)+1),"")</f>
        <v/>
      </c>
      <c r="AZ65" s="298" t="str">
        <f ca="1">IF(AZ$6=$AW65,INDEX($D$86:$AI$117,MATCH($AV65,INDIRECT($AW65),0),MATCH($AW65,عام!$D$2:$AH$2,0)+1),"")</f>
        <v/>
      </c>
      <c r="BA65" s="298" t="str">
        <f ca="1">IF(BA$6=$AW65,INDEX($D$86:$AI$117,MATCH($AV65,INDIRECT($AW65),0),MATCH($AW65,عام!$D$2:$AH$2,0)+1),"")</f>
        <v/>
      </c>
      <c r="BB65" s="298" t="str">
        <f ca="1">IF(BB$6=$AW65,INDEX($D$86:$AI$117,MATCH($AV65,INDIRECT($AW65),0),MATCH($AW65,عام!$D$2:$AH$2,0)+1),"")</f>
        <v/>
      </c>
      <c r="BC65" s="298" t="str">
        <f ca="1">IF(BC$6=$AW65,INDEX($D$86:$AI$117,MATCH($AV65,INDIRECT($AW65),0),MATCH($AW65,عام!$D$2:$AH$2,0)+1),"")</f>
        <v/>
      </c>
      <c r="BD65" s="298" t="str">
        <f ca="1">IF(BD$6=$AW65,INDEX($D$86:$AI$117,MATCH($AV65,INDIRECT($AW65),0),MATCH($AW65,عام!$D$2:$AH$2,0)+1),"")</f>
        <v/>
      </c>
      <c r="BE65" s="298" t="str">
        <f ca="1">IF(BE$6=$AW65,INDEX($D$86:$AI$117,MATCH($AV65,INDIRECT($AW65),0),MATCH($AW65,عام!$D$2:$AH$2,0)+1),"")</f>
        <v/>
      </c>
      <c r="BF65" s="298" t="str">
        <f ca="1">IF(BF$6=$AW65,INDEX($D$86:$AI$117,MATCH($AV65,INDIRECT($AW65),0),MATCH($AW65,عام!$D$2:$AH$2,0)+1),"")</f>
        <v/>
      </c>
      <c r="BG65" s="298" t="str">
        <f ca="1">IF(BG$6=$AW65,INDEX($D$86:$AI$117,MATCH($AV65,INDIRECT($AW65),0),MATCH($AW65,عام!$D$2:$AH$2,0)+1),"")</f>
        <v/>
      </c>
      <c r="BH65" s="298" t="str">
        <f ca="1">IF(BH$6=$AW65,INDEX($D$86:$AI$117,MATCH($AV65,INDIRECT($AW65),0),MATCH($AW65,عام!$D$2:$AH$2,0)+1),"")</f>
        <v/>
      </c>
      <c r="BI65" s="298" t="str">
        <f ca="1">IF(BI$6=$AW65,INDEX($D$86:$AI$117,MATCH($AV65,INDIRECT($AW65),0),MATCH($AW65,عام!$D$2:$AH$2,0)+1),"")</f>
        <v/>
      </c>
      <c r="BJ65" s="167"/>
      <c r="BK65" s="167"/>
      <c r="BL65" s="167"/>
      <c r="BM65" s="176"/>
    </row>
    <row r="66" spans="1:137" s="64" customFormat="1" ht="51.75" thickTop="1" thickBot="1" x14ac:dyDescent="0.25">
      <c r="A66" s="60"/>
      <c r="B66" s="61"/>
      <c r="C66" s="69" t="s">
        <v>88</v>
      </c>
      <c r="D66" s="70"/>
      <c r="E66" s="71"/>
      <c r="F66" s="74"/>
      <c r="G66" s="71"/>
      <c r="H66" s="74"/>
      <c r="I66" s="71"/>
      <c r="J66" s="74"/>
      <c r="K66" s="71"/>
      <c r="L66" s="74"/>
      <c r="M66" s="71"/>
      <c r="N66" s="74"/>
      <c r="O66" s="71"/>
      <c r="P66" s="74"/>
      <c r="Q66" s="71"/>
      <c r="R66" s="74"/>
      <c r="S66" s="71"/>
      <c r="T66" s="74"/>
      <c r="U66" s="71"/>
      <c r="V66" s="74"/>
      <c r="W66" s="71"/>
      <c r="X66" s="74" t="s">
        <v>96</v>
      </c>
      <c r="Y66" s="71">
        <v>13</v>
      </c>
      <c r="Z66" s="74" t="s">
        <v>96</v>
      </c>
      <c r="AA66" s="71">
        <v>13</v>
      </c>
      <c r="AB66" s="74"/>
      <c r="AC66" s="71"/>
      <c r="AD66" s="74"/>
      <c r="AE66" s="71"/>
      <c r="AF66" s="74"/>
      <c r="AG66" s="71"/>
      <c r="AH66" s="74"/>
      <c r="AI66" s="71"/>
      <c r="AJ66" s="63"/>
      <c r="AK66" s="63"/>
      <c r="AL66" s="63"/>
      <c r="AM66" s="63"/>
      <c r="AN66" s="63"/>
      <c r="AO66" s="154"/>
      <c r="AS66" s="177"/>
      <c r="AT66" s="165" t="str">
        <f>IFERROR(VLOOKUP(AS66,الاساسية!$G$2:$H$35,2,0),"")</f>
        <v/>
      </c>
      <c r="AU66" s="167"/>
      <c r="AV66" s="59"/>
      <c r="AW66" s="279" t="str">
        <f t="array" aca="1" ref="AW66" ca="1">IF(AV66="","",INDEX(فصول,1,1,(SMALL(IF((مواد=AV66)*(OFFSET(مواد,0,1,,)=$AS66),COLUMN(مواد)),COUNTIF(AV$7:AV66,AV66))-4+2)/2))</f>
        <v/>
      </c>
      <c r="AX66" s="298" t="str">
        <f ca="1">IF(AX$6=$AW66,INDEX($D$86:$AI$117,MATCH($AV66,INDIRECT($AW66),0),MATCH($AW66,عام!$D$2:$AH$2,0)+1),"")</f>
        <v/>
      </c>
      <c r="AY66" s="298" t="str">
        <f ca="1">IF(AY$6=$AW66,INDEX($D$86:$AI$117,MATCH($AV66,INDIRECT($AW66),0),MATCH($AW66,عام!$D$2:$AH$2,0)+1),"")</f>
        <v/>
      </c>
      <c r="AZ66" s="298" t="str">
        <f ca="1">IF(AZ$6=$AW66,INDEX($D$86:$AI$117,MATCH($AV66,INDIRECT($AW66),0),MATCH($AW66,عام!$D$2:$AH$2,0)+1),"")</f>
        <v/>
      </c>
      <c r="BA66" s="298" t="str">
        <f ca="1">IF(BA$6=$AW66,INDEX($D$86:$AI$117,MATCH($AV66,INDIRECT($AW66),0),MATCH($AW66,عام!$D$2:$AH$2,0)+1),"")</f>
        <v/>
      </c>
      <c r="BB66" s="298" t="str">
        <f ca="1">IF(BB$6=$AW66,INDEX($D$86:$AI$117,MATCH($AV66,INDIRECT($AW66),0),MATCH($AW66,عام!$D$2:$AH$2,0)+1),"")</f>
        <v/>
      </c>
      <c r="BC66" s="298" t="str">
        <f ca="1">IF(BC$6=$AW66,INDEX($D$86:$AI$117,MATCH($AV66,INDIRECT($AW66),0),MATCH($AW66,عام!$D$2:$AH$2,0)+1),"")</f>
        <v/>
      </c>
      <c r="BD66" s="298" t="str">
        <f ca="1">IF(BD$6=$AW66,INDEX($D$86:$AI$117,MATCH($AV66,INDIRECT($AW66),0),MATCH($AW66,عام!$D$2:$AH$2,0)+1),"")</f>
        <v/>
      </c>
      <c r="BE66" s="298" t="str">
        <f ca="1">IF(BE$6=$AW66,INDEX($D$86:$AI$117,MATCH($AV66,INDIRECT($AW66),0),MATCH($AW66,عام!$D$2:$AH$2,0)+1),"")</f>
        <v/>
      </c>
      <c r="BF66" s="298" t="str">
        <f ca="1">IF(BF$6=$AW66,INDEX($D$86:$AI$117,MATCH($AV66,INDIRECT($AW66),0),MATCH($AW66,عام!$D$2:$AH$2,0)+1),"")</f>
        <v/>
      </c>
      <c r="BG66" s="298" t="str">
        <f ca="1">IF(BG$6=$AW66,INDEX($D$86:$AI$117,MATCH($AV66,INDIRECT($AW66),0),MATCH($AW66,عام!$D$2:$AH$2,0)+1),"")</f>
        <v/>
      </c>
      <c r="BH66" s="298" t="str">
        <f ca="1">IF(BH$6=$AW66,INDEX($D$86:$AI$117,MATCH($AV66,INDIRECT($AW66),0),MATCH($AW66,عام!$D$2:$AH$2,0)+1),"")</f>
        <v/>
      </c>
      <c r="BI66" s="298" t="str">
        <f ca="1">IF(BI$6=$AW66,INDEX($D$86:$AI$117,MATCH($AV66,INDIRECT($AW66),0),MATCH($AW66,عام!$D$2:$AH$2,0)+1),"")</f>
        <v/>
      </c>
      <c r="BJ66" s="167"/>
      <c r="BK66" s="167"/>
      <c r="BL66" s="167"/>
      <c r="BM66" s="176"/>
    </row>
    <row r="67" spans="1:137" s="64" customFormat="1" ht="51.75" thickTop="1" thickBot="1" x14ac:dyDescent="0.25">
      <c r="A67" s="60"/>
      <c r="B67" s="75"/>
      <c r="C67" s="69" t="s">
        <v>90</v>
      </c>
      <c r="D67" s="74"/>
      <c r="E67" s="71"/>
      <c r="F67" s="74"/>
      <c r="G67" s="71"/>
      <c r="H67" s="74"/>
      <c r="I67" s="71"/>
      <c r="J67" s="74"/>
      <c r="K67" s="71"/>
      <c r="L67" s="74"/>
      <c r="M67" s="71"/>
      <c r="N67" s="74"/>
      <c r="O67" s="71"/>
      <c r="P67" s="74"/>
      <c r="Q67" s="71"/>
      <c r="R67" s="74"/>
      <c r="S67" s="71"/>
      <c r="T67" s="74"/>
      <c r="U67" s="71"/>
      <c r="V67" s="74"/>
      <c r="W67" s="71"/>
      <c r="X67" s="74" t="s">
        <v>98</v>
      </c>
      <c r="Y67" s="71">
        <v>13</v>
      </c>
      <c r="Z67" s="74" t="s">
        <v>98</v>
      </c>
      <c r="AA67" s="71">
        <v>13</v>
      </c>
      <c r="AB67" s="74"/>
      <c r="AC67" s="71"/>
      <c r="AD67" s="74"/>
      <c r="AE67" s="71"/>
      <c r="AF67" s="74"/>
      <c r="AG67" s="71"/>
      <c r="AH67" s="74"/>
      <c r="AI67" s="71"/>
      <c r="AJ67" s="63"/>
      <c r="AK67" s="63"/>
      <c r="AL67" s="63"/>
      <c r="AM67" s="63"/>
      <c r="AN67" s="63"/>
      <c r="AO67" s="154"/>
      <c r="AS67" s="177"/>
      <c r="AT67" s="165" t="str">
        <f>IFERROR(VLOOKUP(AS67,الاساسية!$G$2:$H$35,2,0),"")</f>
        <v/>
      </c>
      <c r="AU67" s="167"/>
      <c r="AV67" s="59"/>
      <c r="AW67" s="279" t="str">
        <f t="array" aca="1" ref="AW67" ca="1">IF(AV67="","",INDEX(فصول,1,1,(SMALL(IF((مواد=AV67)*(OFFSET(مواد,0,1,,)=$AS67),COLUMN(مواد)),COUNTIF(AV$7:AV67,AV67))-4+2)/2))</f>
        <v/>
      </c>
      <c r="AX67" s="298" t="str">
        <f ca="1">IF(AX$6=$AW67,INDEX($D$86:$AI$117,MATCH($AV67,INDIRECT($AW67),0),MATCH($AW67,عام!$D$2:$AH$2,0)+1),"")</f>
        <v/>
      </c>
      <c r="AY67" s="298" t="str">
        <f ca="1">IF(AY$6=$AW67,INDEX($D$86:$AI$117,MATCH($AV67,INDIRECT($AW67),0),MATCH($AW67,عام!$D$2:$AH$2,0)+1),"")</f>
        <v/>
      </c>
      <c r="AZ67" s="298" t="str">
        <f ca="1">IF(AZ$6=$AW67,INDEX($D$86:$AI$117,MATCH($AV67,INDIRECT($AW67),0),MATCH($AW67,عام!$D$2:$AH$2,0)+1),"")</f>
        <v/>
      </c>
      <c r="BA67" s="298" t="str">
        <f ca="1">IF(BA$6=$AW67,INDEX($D$86:$AI$117,MATCH($AV67,INDIRECT($AW67),0),MATCH($AW67,عام!$D$2:$AH$2,0)+1),"")</f>
        <v/>
      </c>
      <c r="BB67" s="298" t="str">
        <f ca="1">IF(BB$6=$AW67,INDEX($D$86:$AI$117,MATCH($AV67,INDIRECT($AW67),0),MATCH($AW67,عام!$D$2:$AH$2,0)+1),"")</f>
        <v/>
      </c>
      <c r="BC67" s="298" t="str">
        <f ca="1">IF(BC$6=$AW67,INDEX($D$86:$AI$117,MATCH($AV67,INDIRECT($AW67),0),MATCH($AW67,عام!$D$2:$AH$2,0)+1),"")</f>
        <v/>
      </c>
      <c r="BD67" s="298" t="str">
        <f ca="1">IF(BD$6=$AW67,INDEX($D$86:$AI$117,MATCH($AV67,INDIRECT($AW67),0),MATCH($AW67,عام!$D$2:$AH$2,0)+1),"")</f>
        <v/>
      </c>
      <c r="BE67" s="298" t="str">
        <f ca="1">IF(BE$6=$AW67,INDEX($D$86:$AI$117,MATCH($AV67,INDIRECT($AW67),0),MATCH($AW67,عام!$D$2:$AH$2,0)+1),"")</f>
        <v/>
      </c>
      <c r="BF67" s="298" t="str">
        <f ca="1">IF(BF$6=$AW67,INDEX($D$86:$AI$117,MATCH($AV67,INDIRECT($AW67),0),MATCH($AW67,عام!$D$2:$AH$2,0)+1),"")</f>
        <v/>
      </c>
      <c r="BG67" s="298" t="str">
        <f ca="1">IF(BG$6=$AW67,INDEX($D$86:$AI$117,MATCH($AV67,INDIRECT($AW67),0),MATCH($AW67,عام!$D$2:$AH$2,0)+1),"")</f>
        <v/>
      </c>
      <c r="BH67" s="298" t="str">
        <f ca="1">IF(BH$6=$AW67,INDEX($D$86:$AI$117,MATCH($AV67,INDIRECT($AW67),0),MATCH($AW67,عام!$D$2:$AH$2,0)+1),"")</f>
        <v/>
      </c>
      <c r="BI67" s="298" t="str">
        <f ca="1">IF(BI$6=$AW67,INDEX($D$86:$AI$117,MATCH($AV67,INDIRECT($AW67),0),MATCH($AW67,عام!$D$2:$AH$2,0)+1),"")</f>
        <v/>
      </c>
      <c r="BJ67" s="167"/>
      <c r="BK67" s="167"/>
      <c r="BL67" s="167"/>
      <c r="BM67" s="176"/>
    </row>
    <row r="68" spans="1:137" s="64" customFormat="1" ht="51.75" thickTop="1" thickBot="1" x14ac:dyDescent="0.25">
      <c r="A68" s="60"/>
      <c r="B68" s="61"/>
      <c r="C68" s="69" t="s">
        <v>92</v>
      </c>
      <c r="D68" s="70"/>
      <c r="E68" s="71"/>
      <c r="F68" s="74"/>
      <c r="G68" s="71"/>
      <c r="H68" s="74"/>
      <c r="I68" s="71"/>
      <c r="J68" s="74"/>
      <c r="K68" s="71"/>
      <c r="L68" s="74"/>
      <c r="M68" s="71"/>
      <c r="N68" s="74"/>
      <c r="O68" s="71"/>
      <c r="P68" s="74"/>
      <c r="Q68" s="71"/>
      <c r="R68" s="74"/>
      <c r="S68" s="71"/>
      <c r="T68" s="74"/>
      <c r="U68" s="71"/>
      <c r="V68" s="74"/>
      <c r="W68" s="71"/>
      <c r="X68" s="74"/>
      <c r="Y68" s="71"/>
      <c r="Z68" s="74"/>
      <c r="AA68" s="71"/>
      <c r="AB68" s="74"/>
      <c r="AC68" s="71"/>
      <c r="AD68" s="74"/>
      <c r="AE68" s="71"/>
      <c r="AF68" s="74"/>
      <c r="AG68" s="71"/>
      <c r="AH68" s="74"/>
      <c r="AI68" s="71"/>
      <c r="AJ68" s="63"/>
      <c r="AK68" s="63"/>
      <c r="AL68" s="63"/>
      <c r="AM68" s="63"/>
      <c r="AN68" s="63"/>
      <c r="AO68" s="154"/>
      <c r="AS68" s="177"/>
      <c r="AT68" s="165" t="str">
        <f>IFERROR(VLOOKUP(AS68,الاساسية!$G$2:$H$35,2,0),"")</f>
        <v/>
      </c>
      <c r="AU68" s="167"/>
      <c r="AV68" s="59"/>
      <c r="AW68" s="279" t="str">
        <f t="array" aca="1" ref="AW68" ca="1">IF(AV68="","",INDEX(فصول,1,1,(SMALL(IF((مواد=AV68)*(OFFSET(مواد,0,1,,)=$AS68),COLUMN(مواد)),COUNTIF(AV$7:AV68,AV68))-4+2)/2))</f>
        <v/>
      </c>
      <c r="AX68" s="298" t="str">
        <f ca="1">IF(AX$6=$AW68,INDEX($D$86:$AI$117,MATCH($AV68,INDIRECT($AW68),0),MATCH($AW68,عام!$D$2:$AH$2,0)+1),"")</f>
        <v/>
      </c>
      <c r="AY68" s="298" t="str">
        <f ca="1">IF(AY$6=$AW68,INDEX($D$86:$AI$117,MATCH($AV68,INDIRECT($AW68),0),MATCH($AW68,عام!$D$2:$AH$2,0)+1),"")</f>
        <v/>
      </c>
      <c r="AZ68" s="298" t="str">
        <f ca="1">IF(AZ$6=$AW68,INDEX($D$86:$AI$117,MATCH($AV68,INDIRECT($AW68),0),MATCH($AW68,عام!$D$2:$AH$2,0)+1),"")</f>
        <v/>
      </c>
      <c r="BA68" s="298" t="str">
        <f ca="1">IF(BA$6=$AW68,INDEX($D$86:$AI$117,MATCH($AV68,INDIRECT($AW68),0),MATCH($AW68,عام!$D$2:$AH$2,0)+1),"")</f>
        <v/>
      </c>
      <c r="BB68" s="298" t="str">
        <f ca="1">IF(BB$6=$AW68,INDEX($D$86:$AI$117,MATCH($AV68,INDIRECT($AW68),0),MATCH($AW68,عام!$D$2:$AH$2,0)+1),"")</f>
        <v/>
      </c>
      <c r="BC68" s="298" t="str">
        <f ca="1">IF(BC$6=$AW68,INDEX($D$86:$AI$117,MATCH($AV68,INDIRECT($AW68),0),MATCH($AW68,عام!$D$2:$AH$2,0)+1),"")</f>
        <v/>
      </c>
      <c r="BD68" s="298" t="str">
        <f ca="1">IF(BD$6=$AW68,INDEX($D$86:$AI$117,MATCH($AV68,INDIRECT($AW68),0),MATCH($AW68,عام!$D$2:$AH$2,0)+1),"")</f>
        <v/>
      </c>
      <c r="BE68" s="298" t="str">
        <f ca="1">IF(BE$6=$AW68,INDEX($D$86:$AI$117,MATCH($AV68,INDIRECT($AW68),0),MATCH($AW68,عام!$D$2:$AH$2,0)+1),"")</f>
        <v/>
      </c>
      <c r="BF68" s="298" t="str">
        <f ca="1">IF(BF$6=$AW68,INDEX($D$86:$AI$117,MATCH($AV68,INDIRECT($AW68),0),MATCH($AW68,عام!$D$2:$AH$2,0)+1),"")</f>
        <v/>
      </c>
      <c r="BG68" s="298" t="str">
        <f ca="1">IF(BG$6=$AW68,INDEX($D$86:$AI$117,MATCH($AV68,INDIRECT($AW68),0),MATCH($AW68,عام!$D$2:$AH$2,0)+1),"")</f>
        <v/>
      </c>
      <c r="BH68" s="298" t="str">
        <f ca="1">IF(BH$6=$AW68,INDEX($D$86:$AI$117,MATCH($AV68,INDIRECT($AW68),0),MATCH($AW68,عام!$D$2:$AH$2,0)+1),"")</f>
        <v/>
      </c>
      <c r="BI68" s="298" t="str">
        <f ca="1">IF(BI$6=$AW68,INDEX($D$86:$AI$117,MATCH($AV68,INDIRECT($AW68),0),MATCH($AW68,عام!$D$2:$AH$2,0)+1),"")</f>
        <v/>
      </c>
      <c r="BJ68" s="167"/>
      <c r="BK68" s="167"/>
      <c r="BL68" s="167"/>
      <c r="BM68" s="176"/>
    </row>
    <row r="69" spans="1:137" s="64" customFormat="1" ht="51.75" thickTop="1" thickBot="1" x14ac:dyDescent="0.25">
      <c r="A69" s="60"/>
      <c r="B69" s="61"/>
      <c r="C69" s="69" t="s">
        <v>95</v>
      </c>
      <c r="D69" s="70"/>
      <c r="E69" s="71"/>
      <c r="F69" s="74"/>
      <c r="G69" s="71"/>
      <c r="H69" s="74"/>
      <c r="I69" s="71"/>
      <c r="J69" s="74"/>
      <c r="K69" s="71"/>
      <c r="L69" s="74"/>
      <c r="M69" s="71"/>
      <c r="N69" s="74"/>
      <c r="O69" s="71"/>
      <c r="P69" s="74"/>
      <c r="Q69" s="71"/>
      <c r="R69" s="74"/>
      <c r="S69" s="71"/>
      <c r="T69" s="76"/>
      <c r="U69" s="77"/>
      <c r="V69" s="76"/>
      <c r="W69" s="77"/>
      <c r="X69" s="76"/>
      <c r="Y69" s="77"/>
      <c r="Z69" s="76"/>
      <c r="AA69" s="77"/>
      <c r="AB69" s="76"/>
      <c r="AC69" s="77"/>
      <c r="AD69" s="74"/>
      <c r="AE69" s="77"/>
      <c r="AF69" s="76"/>
      <c r="AG69" s="77"/>
      <c r="AH69" s="74"/>
      <c r="AI69" s="71"/>
      <c r="AJ69" s="63"/>
      <c r="AK69" s="63"/>
      <c r="AL69" s="63"/>
      <c r="AM69" s="63"/>
      <c r="AN69" s="63"/>
      <c r="AO69" s="154"/>
      <c r="AS69" s="177"/>
      <c r="AT69" s="165" t="str">
        <f>IFERROR(VLOOKUP(AS69,الاساسية!$G$2:$H$35,2,0),"")</f>
        <v/>
      </c>
      <c r="AU69" s="167"/>
      <c r="AV69" s="59"/>
      <c r="AW69" s="279" t="str">
        <f t="array" aca="1" ref="AW69" ca="1">IF(AV69="","",INDEX(فصول,1,1,(SMALL(IF((مواد=AV69)*(OFFSET(مواد,0,1,,)=$AS69),COLUMN(مواد)),COUNTIF(AV$7:AV69,AV69))-4+2)/2))</f>
        <v/>
      </c>
      <c r="AX69" s="298" t="str">
        <f ca="1">IF(AX$6=$AW69,INDEX($D$86:$AI$117,MATCH($AV69,INDIRECT($AW69),0),MATCH($AW69,عام!$D$2:$AH$2,0)+1),"")</f>
        <v/>
      </c>
      <c r="AY69" s="298" t="str">
        <f ca="1">IF(AY$6=$AW69,INDEX($D$86:$AI$117,MATCH($AV69,INDIRECT($AW69),0),MATCH($AW69,عام!$D$2:$AH$2,0)+1),"")</f>
        <v/>
      </c>
      <c r="AZ69" s="298" t="str">
        <f ca="1">IF(AZ$6=$AW69,INDEX($D$86:$AI$117,MATCH($AV69,INDIRECT($AW69),0),MATCH($AW69,عام!$D$2:$AH$2,0)+1),"")</f>
        <v/>
      </c>
      <c r="BA69" s="298" t="str">
        <f ca="1">IF(BA$6=$AW69,INDEX($D$86:$AI$117,MATCH($AV69,INDIRECT($AW69),0),MATCH($AW69,عام!$D$2:$AH$2,0)+1),"")</f>
        <v/>
      </c>
      <c r="BB69" s="298" t="str">
        <f ca="1">IF(BB$6=$AW69,INDEX($D$86:$AI$117,MATCH($AV69,INDIRECT($AW69),0),MATCH($AW69,عام!$D$2:$AH$2,0)+1),"")</f>
        <v/>
      </c>
      <c r="BC69" s="298" t="str">
        <f ca="1">IF(BC$6=$AW69,INDEX($D$86:$AI$117,MATCH($AV69,INDIRECT($AW69),0),MATCH($AW69,عام!$D$2:$AH$2,0)+1),"")</f>
        <v/>
      </c>
      <c r="BD69" s="298" t="str">
        <f ca="1">IF(BD$6=$AW69,INDEX($D$86:$AI$117,MATCH($AV69,INDIRECT($AW69),0),MATCH($AW69,عام!$D$2:$AH$2,0)+1),"")</f>
        <v/>
      </c>
      <c r="BE69" s="298" t="str">
        <f ca="1">IF(BE$6=$AW69,INDEX($D$86:$AI$117,MATCH($AV69,INDIRECT($AW69),0),MATCH($AW69,عام!$D$2:$AH$2,0)+1),"")</f>
        <v/>
      </c>
      <c r="BF69" s="298" t="str">
        <f ca="1">IF(BF$6=$AW69,INDEX($D$86:$AI$117,MATCH($AV69,INDIRECT($AW69),0),MATCH($AW69,عام!$D$2:$AH$2,0)+1),"")</f>
        <v/>
      </c>
      <c r="BG69" s="298" t="str">
        <f ca="1">IF(BG$6=$AW69,INDEX($D$86:$AI$117,MATCH($AV69,INDIRECT($AW69),0),MATCH($AW69,عام!$D$2:$AH$2,0)+1),"")</f>
        <v/>
      </c>
      <c r="BH69" s="298" t="str">
        <f ca="1">IF(BH$6=$AW69,INDEX($D$86:$AI$117,MATCH($AV69,INDIRECT($AW69),0),MATCH($AW69,عام!$D$2:$AH$2,0)+1),"")</f>
        <v/>
      </c>
      <c r="BI69" s="298" t="str">
        <f ca="1">IF(BI$6=$AW69,INDEX($D$86:$AI$117,MATCH($AV69,INDIRECT($AW69),0),MATCH($AW69,عام!$D$2:$AH$2,0)+1),"")</f>
        <v/>
      </c>
      <c r="BJ69" s="167"/>
      <c r="BK69" s="167"/>
      <c r="BL69" s="167"/>
      <c r="BM69" s="176"/>
    </row>
    <row r="70" spans="1:137" s="64" customFormat="1" ht="51.75" thickTop="1" thickBot="1" x14ac:dyDescent="0.25">
      <c r="A70" s="60"/>
      <c r="B70" s="61"/>
      <c r="C70" s="78" t="s">
        <v>97</v>
      </c>
      <c r="D70" s="74"/>
      <c r="E70" s="71"/>
      <c r="F70" s="74"/>
      <c r="G70" s="71"/>
      <c r="H70" s="74"/>
      <c r="I70" s="71"/>
      <c r="J70" s="74"/>
      <c r="K70" s="71"/>
      <c r="L70" s="74"/>
      <c r="M70" s="71"/>
      <c r="N70" s="74"/>
      <c r="O70" s="71"/>
      <c r="P70" s="74"/>
      <c r="Q70" s="71"/>
      <c r="R70" s="74"/>
      <c r="S70" s="71"/>
      <c r="T70" s="74"/>
      <c r="U70" s="71"/>
      <c r="V70" s="74"/>
      <c r="W70" s="71"/>
      <c r="X70" s="74"/>
      <c r="Y70" s="71"/>
      <c r="Z70" s="74"/>
      <c r="AA70" s="71"/>
      <c r="AB70" s="74"/>
      <c r="AC70" s="71"/>
      <c r="AD70" s="74"/>
      <c r="AE70" s="71"/>
      <c r="AF70" s="74"/>
      <c r="AG70" s="71"/>
      <c r="AH70" s="74"/>
      <c r="AI70" s="71"/>
      <c r="AJ70" s="63"/>
      <c r="AK70" s="63"/>
      <c r="AL70" s="63"/>
      <c r="AM70" s="63"/>
      <c r="AN70" s="63"/>
      <c r="AO70" s="154"/>
      <c r="AS70" s="177"/>
      <c r="AT70" s="165" t="str">
        <f>IFERROR(VLOOKUP(AS70,الاساسية!$G$2:$H$35,2,0),"")</f>
        <v/>
      </c>
      <c r="AU70" s="167"/>
      <c r="AV70" s="59"/>
      <c r="AW70" s="279" t="str">
        <f t="array" aca="1" ref="AW70" ca="1">IF(AV70="","",INDEX(فصول,1,1,(SMALL(IF((مواد=AV70)*(OFFSET(مواد,0,1,,)=$AS70),COLUMN(مواد)),COUNTIF(AV$7:AV70,AV70))-4+2)/2))</f>
        <v/>
      </c>
      <c r="AX70" s="298" t="str">
        <f ca="1">IF(AX$6=$AW70,INDEX($D$86:$AI$117,MATCH($AV70,INDIRECT($AW70),0),MATCH($AW70,عام!$D$2:$AH$2,0)+1),"")</f>
        <v/>
      </c>
      <c r="AY70" s="298" t="str">
        <f ca="1">IF(AY$6=$AW70,INDEX($D$86:$AI$117,MATCH($AV70,INDIRECT($AW70),0),MATCH($AW70,عام!$D$2:$AH$2,0)+1),"")</f>
        <v/>
      </c>
      <c r="AZ70" s="298" t="str">
        <f ca="1">IF(AZ$6=$AW70,INDEX($D$86:$AI$117,MATCH($AV70,INDIRECT($AW70),0),MATCH($AW70,عام!$D$2:$AH$2,0)+1),"")</f>
        <v/>
      </c>
      <c r="BA70" s="298" t="str">
        <f ca="1">IF(BA$6=$AW70,INDEX($D$86:$AI$117,MATCH($AV70,INDIRECT($AW70),0),MATCH($AW70,عام!$D$2:$AH$2,0)+1),"")</f>
        <v/>
      </c>
      <c r="BB70" s="298" t="str">
        <f ca="1">IF(BB$6=$AW70,INDEX($D$86:$AI$117,MATCH($AV70,INDIRECT($AW70),0),MATCH($AW70,عام!$D$2:$AH$2,0)+1),"")</f>
        <v/>
      </c>
      <c r="BC70" s="298" t="str">
        <f ca="1">IF(BC$6=$AW70,INDEX($D$86:$AI$117,MATCH($AV70,INDIRECT($AW70),0),MATCH($AW70,عام!$D$2:$AH$2,0)+1),"")</f>
        <v/>
      </c>
      <c r="BD70" s="298" t="str">
        <f ca="1">IF(BD$6=$AW70,INDEX($D$86:$AI$117,MATCH($AV70,INDIRECT($AW70),0),MATCH($AW70,عام!$D$2:$AH$2,0)+1),"")</f>
        <v/>
      </c>
      <c r="BE70" s="298" t="str">
        <f ca="1">IF(BE$6=$AW70,INDEX($D$86:$AI$117,MATCH($AV70,INDIRECT($AW70),0),MATCH($AW70,عام!$D$2:$AH$2,0)+1),"")</f>
        <v/>
      </c>
      <c r="BF70" s="298" t="str">
        <f ca="1">IF(BF$6=$AW70,INDEX($D$86:$AI$117,MATCH($AV70,INDIRECT($AW70),0),MATCH($AW70,عام!$D$2:$AH$2,0)+1),"")</f>
        <v/>
      </c>
      <c r="BG70" s="298" t="str">
        <f ca="1">IF(BG$6=$AW70,INDEX($D$86:$AI$117,MATCH($AV70,INDIRECT($AW70),0),MATCH($AW70,عام!$D$2:$AH$2,0)+1),"")</f>
        <v/>
      </c>
      <c r="BH70" s="298" t="str">
        <f ca="1">IF(BH$6=$AW70,INDEX($D$86:$AI$117,MATCH($AV70,INDIRECT($AW70),0),MATCH($AW70,عام!$D$2:$AH$2,0)+1),"")</f>
        <v/>
      </c>
      <c r="BI70" s="298" t="str">
        <f ca="1">IF(BI$6=$AW70,INDEX($D$86:$AI$117,MATCH($AV70,INDIRECT($AW70),0),MATCH($AW70,عام!$D$2:$AH$2,0)+1),"")</f>
        <v/>
      </c>
      <c r="BJ70" s="167"/>
      <c r="BK70" s="167"/>
      <c r="BL70" s="167"/>
      <c r="BM70" s="176"/>
    </row>
    <row r="71" spans="1:137" s="64" customFormat="1" ht="51.75" thickTop="1" thickBot="1" x14ac:dyDescent="0.25">
      <c r="A71" s="60"/>
      <c r="B71" s="61"/>
      <c r="C71" s="69" t="s">
        <v>99</v>
      </c>
      <c r="D71" s="74"/>
      <c r="E71" s="71"/>
      <c r="F71" s="74"/>
      <c r="G71" s="71"/>
      <c r="H71" s="74"/>
      <c r="I71" s="71"/>
      <c r="J71" s="74"/>
      <c r="K71" s="71"/>
      <c r="L71" s="74"/>
      <c r="M71" s="71"/>
      <c r="N71" s="74"/>
      <c r="O71" s="71"/>
      <c r="P71" s="74"/>
      <c r="Q71" s="71"/>
      <c r="R71" s="74"/>
      <c r="S71" s="71"/>
      <c r="T71" s="74"/>
      <c r="U71" s="71"/>
      <c r="V71" s="74"/>
      <c r="W71" s="71"/>
      <c r="X71" s="74"/>
      <c r="Y71" s="71"/>
      <c r="Z71" s="76"/>
      <c r="AA71" s="71"/>
      <c r="AB71" s="76"/>
      <c r="AC71" s="71"/>
      <c r="AD71" s="76"/>
      <c r="AE71" s="71"/>
      <c r="AF71" s="76"/>
      <c r="AG71" s="71"/>
      <c r="AH71" s="76"/>
      <c r="AI71" s="71"/>
      <c r="AJ71" s="63"/>
      <c r="AK71" s="63"/>
      <c r="AL71" s="63"/>
      <c r="AM71" s="63"/>
      <c r="AN71" s="63"/>
      <c r="AO71" s="154"/>
      <c r="AS71" s="177"/>
      <c r="AT71" s="165" t="str">
        <f>IFERROR(VLOOKUP(AS71,الاساسية!$G$2:$H$35,2,0),"")</f>
        <v/>
      </c>
      <c r="AU71" s="167"/>
      <c r="AV71" s="59"/>
      <c r="AW71" s="279" t="str">
        <f t="array" aca="1" ref="AW71" ca="1">IF(AV71="","",INDEX(فصول,1,1,(SMALL(IF((مواد=AV71)*(OFFSET(مواد,0,1,,)=$AS71),COLUMN(مواد)),COUNTIF(AV$7:AV71,AV71))-4+2)/2))</f>
        <v/>
      </c>
      <c r="AX71" s="298" t="str">
        <f ca="1">IF(AX$6=$AW71,INDEX($D$86:$AI$117,MATCH($AV71,INDIRECT($AW71),0),MATCH($AW71,عام!$D$2:$AH$2,0)+1),"")</f>
        <v/>
      </c>
      <c r="AY71" s="298" t="str">
        <f ca="1">IF(AY$6=$AW71,INDEX($D$86:$AI$117,MATCH($AV71,INDIRECT($AW71),0),MATCH($AW71,عام!$D$2:$AH$2,0)+1),"")</f>
        <v/>
      </c>
      <c r="AZ71" s="298" t="str">
        <f ca="1">IF(AZ$6=$AW71,INDEX($D$86:$AI$117,MATCH($AV71,INDIRECT($AW71),0),MATCH($AW71,عام!$D$2:$AH$2,0)+1),"")</f>
        <v/>
      </c>
      <c r="BA71" s="298" t="str">
        <f ca="1">IF(BA$6=$AW71,INDEX($D$86:$AI$117,MATCH($AV71,INDIRECT($AW71),0),MATCH($AW71,عام!$D$2:$AH$2,0)+1),"")</f>
        <v/>
      </c>
      <c r="BB71" s="298" t="str">
        <f ca="1">IF(BB$6=$AW71,INDEX($D$86:$AI$117,MATCH($AV71,INDIRECT($AW71),0),MATCH($AW71,عام!$D$2:$AH$2,0)+1),"")</f>
        <v/>
      </c>
      <c r="BC71" s="298" t="str">
        <f ca="1">IF(BC$6=$AW71,INDEX($D$86:$AI$117,MATCH($AV71,INDIRECT($AW71),0),MATCH($AW71,عام!$D$2:$AH$2,0)+1),"")</f>
        <v/>
      </c>
      <c r="BD71" s="298" t="str">
        <f ca="1">IF(BD$6=$AW71,INDEX($D$86:$AI$117,MATCH($AV71,INDIRECT($AW71),0),MATCH($AW71,عام!$D$2:$AH$2,0)+1),"")</f>
        <v/>
      </c>
      <c r="BE71" s="298" t="str">
        <f ca="1">IF(BE$6=$AW71,INDEX($D$86:$AI$117,MATCH($AV71,INDIRECT($AW71),0),MATCH($AW71,عام!$D$2:$AH$2,0)+1),"")</f>
        <v/>
      </c>
      <c r="BF71" s="298" t="str">
        <f ca="1">IF(BF$6=$AW71,INDEX($D$86:$AI$117,MATCH($AV71,INDIRECT($AW71),0),MATCH($AW71,عام!$D$2:$AH$2,0)+1),"")</f>
        <v/>
      </c>
      <c r="BG71" s="298" t="str">
        <f ca="1">IF(BG$6=$AW71,INDEX($D$86:$AI$117,MATCH($AV71,INDIRECT($AW71),0),MATCH($AW71,عام!$D$2:$AH$2,0)+1),"")</f>
        <v/>
      </c>
      <c r="BH71" s="298" t="str">
        <f ca="1">IF(BH$6=$AW71,INDEX($D$86:$AI$117,MATCH($AV71,INDIRECT($AW71),0),MATCH($AW71,عام!$D$2:$AH$2,0)+1),"")</f>
        <v/>
      </c>
      <c r="BI71" s="298" t="str">
        <f ca="1">IF(BI$6=$AW71,INDEX($D$86:$AI$117,MATCH($AV71,INDIRECT($AW71),0),MATCH($AW71,عام!$D$2:$AH$2,0)+1),"")</f>
        <v/>
      </c>
      <c r="BJ71" s="167"/>
      <c r="BK71" s="167"/>
      <c r="BL71" s="167"/>
      <c r="BM71" s="176"/>
    </row>
    <row r="72" spans="1:137" s="64" customFormat="1" ht="51.75" thickTop="1" thickBot="1" x14ac:dyDescent="0.25">
      <c r="A72" s="60"/>
      <c r="B72" s="61"/>
      <c r="C72" s="69" t="s">
        <v>101</v>
      </c>
      <c r="D72" s="74"/>
      <c r="E72" s="71"/>
      <c r="F72" s="74"/>
      <c r="G72" s="71"/>
      <c r="H72" s="74"/>
      <c r="I72" s="71"/>
      <c r="J72" s="74"/>
      <c r="K72" s="71"/>
      <c r="L72" s="74"/>
      <c r="M72" s="71"/>
      <c r="N72" s="74"/>
      <c r="O72" s="71"/>
      <c r="P72" s="74"/>
      <c r="Q72" s="71"/>
      <c r="R72" s="74"/>
      <c r="S72" s="71"/>
      <c r="T72" s="74"/>
      <c r="U72" s="71"/>
      <c r="V72" s="74"/>
      <c r="W72" s="71"/>
      <c r="X72" s="74"/>
      <c r="Y72" s="71"/>
      <c r="Z72" s="76"/>
      <c r="AA72" s="71"/>
      <c r="AB72" s="76"/>
      <c r="AC72" s="71"/>
      <c r="AD72" s="76"/>
      <c r="AE72" s="71"/>
      <c r="AF72" s="76"/>
      <c r="AG72" s="71"/>
      <c r="AH72" s="76"/>
      <c r="AI72" s="71"/>
      <c r="AJ72" s="63"/>
      <c r="AK72" s="63"/>
      <c r="AL72" s="63"/>
      <c r="AM72" s="63"/>
      <c r="AN72" s="63"/>
      <c r="AO72" s="154"/>
      <c r="AS72" s="281"/>
      <c r="AT72" s="165" t="str">
        <f>IFERROR(VLOOKUP(AS72,الاساسية!$G$2:$H$35,2,0),"")</f>
        <v/>
      </c>
      <c r="AU72" s="179"/>
      <c r="AV72" s="150"/>
      <c r="AW72" s="279" t="str">
        <f t="array" aca="1" ref="AW72" ca="1">IF(AV72="","",INDEX(فصول,1,1,(SMALL(IF((مواد=AV72)*(OFFSET(مواد,0,1,,)=$AS72),COLUMN(مواد)),COUNTIF(AV$7:AV72,AV72))-4+2)/2))</f>
        <v/>
      </c>
      <c r="AX72" s="298" t="str">
        <f ca="1">IF(AX$6=$AW72,INDEX($D$86:$AI$117,MATCH($AV72,INDIRECT($AW72),0),MATCH($AW72,عام!$D$2:$AH$2,0)+1),"")</f>
        <v/>
      </c>
      <c r="AY72" s="298" t="str">
        <f ca="1">IF(AY$6=$AW72,INDEX($D$86:$AI$117,MATCH($AV72,INDIRECT($AW72),0),MATCH($AW72,عام!$D$2:$AH$2,0)+1),"")</f>
        <v/>
      </c>
      <c r="AZ72" s="298" t="str">
        <f ca="1">IF(AZ$6=$AW72,INDEX($D$86:$AI$117,MATCH($AV72,INDIRECT($AW72),0),MATCH($AW72,عام!$D$2:$AH$2,0)+1),"")</f>
        <v/>
      </c>
      <c r="BA72" s="298" t="str">
        <f ca="1">IF(BA$6=$AW72,INDEX($D$86:$AI$117,MATCH($AV72,INDIRECT($AW72),0),MATCH($AW72,عام!$D$2:$AH$2,0)+1),"")</f>
        <v/>
      </c>
      <c r="BB72" s="298" t="str">
        <f ca="1">IF(BB$6=$AW72,INDEX($D$86:$AI$117,MATCH($AV72,INDIRECT($AW72),0),MATCH($AW72,عام!$D$2:$AH$2,0)+1),"")</f>
        <v/>
      </c>
      <c r="BC72" s="298" t="str">
        <f ca="1">IF(BC$6=$AW72,INDEX($D$86:$AI$117,MATCH($AV72,INDIRECT($AW72),0),MATCH($AW72,عام!$D$2:$AH$2,0)+1),"")</f>
        <v/>
      </c>
      <c r="BD72" s="298" t="str">
        <f ca="1">IF(BD$6=$AW72,INDEX($D$86:$AI$117,MATCH($AV72,INDIRECT($AW72),0),MATCH($AW72,عام!$D$2:$AH$2,0)+1),"")</f>
        <v/>
      </c>
      <c r="BE72" s="298" t="str">
        <f ca="1">IF(BE$6=$AW72,INDEX($D$86:$AI$117,MATCH($AV72,INDIRECT($AW72),0),MATCH($AW72,عام!$D$2:$AH$2,0)+1),"")</f>
        <v/>
      </c>
      <c r="BF72" s="298" t="str">
        <f ca="1">IF(BF$6=$AW72,INDEX($D$86:$AI$117,MATCH($AV72,INDIRECT($AW72),0),MATCH($AW72,عام!$D$2:$AH$2,0)+1),"")</f>
        <v/>
      </c>
      <c r="BG72" s="298" t="str">
        <f ca="1">IF(BG$6=$AW72,INDEX($D$86:$AI$117,MATCH($AV72,INDIRECT($AW72),0),MATCH($AW72,عام!$D$2:$AH$2,0)+1),"")</f>
        <v/>
      </c>
      <c r="BH72" s="298" t="str">
        <f ca="1">IF(BH$6=$AW72,INDEX($D$86:$AI$117,MATCH($AV72,INDIRECT($AW72),0),MATCH($AW72,عام!$D$2:$AH$2,0)+1),"")</f>
        <v/>
      </c>
      <c r="BI72" s="298" t="str">
        <f ca="1">IF(BI$6=$AW72,INDEX($D$86:$AI$117,MATCH($AV72,INDIRECT($AW72),0),MATCH($AW72,عام!$D$2:$AH$2,0)+1),"")</f>
        <v/>
      </c>
      <c r="BJ72" s="179"/>
      <c r="BK72" s="179"/>
      <c r="BL72" s="179"/>
      <c r="BM72" s="187"/>
    </row>
    <row r="73" spans="1:137" s="64" customFormat="1" ht="51.75" thickTop="1" thickBot="1" x14ac:dyDescent="0.25">
      <c r="A73" s="60"/>
      <c r="B73" s="61"/>
      <c r="C73" s="69" t="s">
        <v>102</v>
      </c>
      <c r="D73" s="74"/>
      <c r="E73" s="71"/>
      <c r="F73" s="74"/>
      <c r="G73" s="71"/>
      <c r="H73" s="74"/>
      <c r="I73" s="71"/>
      <c r="J73" s="74"/>
      <c r="K73" s="71"/>
      <c r="L73" s="74"/>
      <c r="M73" s="71"/>
      <c r="N73" s="74"/>
      <c r="O73" s="71"/>
      <c r="P73" s="74"/>
      <c r="Q73" s="71"/>
      <c r="R73" s="74"/>
      <c r="S73" s="71"/>
      <c r="T73" s="74"/>
      <c r="U73" s="71"/>
      <c r="V73" s="74"/>
      <c r="W73" s="71"/>
      <c r="X73" s="74"/>
      <c r="Y73" s="71"/>
      <c r="Z73" s="76"/>
      <c r="AA73" s="71"/>
      <c r="AB73" s="76"/>
      <c r="AC73" s="71"/>
      <c r="AD73" s="76"/>
      <c r="AE73" s="71"/>
      <c r="AF73" s="76"/>
      <c r="AG73" s="71"/>
      <c r="AH73" s="76"/>
      <c r="AI73" s="71"/>
      <c r="AJ73" s="63"/>
      <c r="AK73" s="63"/>
      <c r="AL73" s="63"/>
      <c r="AM73" s="63"/>
      <c r="AN73" s="63"/>
      <c r="AO73" s="154"/>
      <c r="AS73" s="282">
        <v>7</v>
      </c>
      <c r="AT73" s="165" t="str">
        <f>IFERROR(VLOOKUP(AS73,الاساسية!$G$2:$H$35,2,0),"")</f>
        <v>معلم7</v>
      </c>
      <c r="AU73" s="168"/>
      <c r="AV73" s="181"/>
      <c r="AW73" s="279" t="str">
        <f t="array" aca="1" ref="AW73" ca="1">IF(AV73="","",INDEX(فصول,1,1,(SMALL(IF((مواد=AV73)*(OFFSET(مواد,0,1,,)=$AS73),COLUMN(مواد)),COUNTIF(AV$7:AV73,AV73))-4+2)/2))</f>
        <v/>
      </c>
      <c r="AX73" s="298" t="str">
        <f ca="1">IF(AX$6=$AW73,INDEX($D$86:$AI$117,MATCH($AV73,INDIRECT($AW73),0),MATCH($AW73,عام!$D$2:$AH$2,0)+1),"")</f>
        <v/>
      </c>
      <c r="AY73" s="298" t="str">
        <f ca="1">IF(AY$6=$AW73,INDEX($D$86:$AI$117,MATCH($AV73,INDIRECT($AW73),0),MATCH($AW73,عام!$D$2:$AH$2,0)+1),"")</f>
        <v/>
      </c>
      <c r="AZ73" s="298" t="str">
        <f ca="1">IF(AZ$6=$AW73,INDEX($D$86:$AI$117,MATCH($AV73,INDIRECT($AW73),0),MATCH($AW73,عام!$D$2:$AH$2,0)+1),"")</f>
        <v/>
      </c>
      <c r="BA73" s="298" t="str">
        <f ca="1">IF(BA$6=$AW73,INDEX($D$86:$AI$117,MATCH($AV73,INDIRECT($AW73),0),MATCH($AW73,عام!$D$2:$AH$2,0)+1),"")</f>
        <v/>
      </c>
      <c r="BB73" s="298" t="str">
        <f ca="1">IF(BB$6=$AW73,INDEX($D$86:$AI$117,MATCH($AV73,INDIRECT($AW73),0),MATCH($AW73,عام!$D$2:$AH$2,0)+1),"")</f>
        <v/>
      </c>
      <c r="BC73" s="298" t="str">
        <f ca="1">IF(BC$6=$AW73,INDEX($D$86:$AI$117,MATCH($AV73,INDIRECT($AW73),0),MATCH($AW73,عام!$D$2:$AH$2,0)+1),"")</f>
        <v/>
      </c>
      <c r="BD73" s="298" t="str">
        <f ca="1">IF(BD$6=$AW73,INDEX($D$86:$AI$117,MATCH($AV73,INDIRECT($AW73),0),MATCH($AW73,عام!$D$2:$AH$2,0)+1),"")</f>
        <v/>
      </c>
      <c r="BE73" s="298" t="str">
        <f ca="1">IF(BE$6=$AW73,INDEX($D$86:$AI$117,MATCH($AV73,INDIRECT($AW73),0),MATCH($AW73,عام!$D$2:$AH$2,0)+1),"")</f>
        <v/>
      </c>
      <c r="BF73" s="298" t="str">
        <f ca="1">IF(BF$6=$AW73,INDEX($D$86:$AI$117,MATCH($AV73,INDIRECT($AW73),0),MATCH($AW73,عام!$D$2:$AH$2,0)+1),"")</f>
        <v/>
      </c>
      <c r="BG73" s="298" t="str">
        <f ca="1">IF(BG$6=$AW73,INDEX($D$86:$AI$117,MATCH($AV73,INDIRECT($AW73),0),MATCH($AW73,عام!$D$2:$AH$2,0)+1),"")</f>
        <v/>
      </c>
      <c r="BH73" s="298" t="str">
        <f ca="1">IF(BH$6=$AW73,INDEX($D$86:$AI$117,MATCH($AV73,INDIRECT($AW73),0),MATCH($AW73,عام!$D$2:$AH$2,0)+1),"")</f>
        <v/>
      </c>
      <c r="BI73" s="298" t="str">
        <f ca="1">IF(BI$6=$AW73,INDEX($D$86:$AI$117,MATCH($AV73,INDIRECT($AW73),0),MATCH($AW73,عام!$D$2:$AH$2,0)+1),"")</f>
        <v/>
      </c>
      <c r="BJ73" s="168"/>
      <c r="BK73" s="168"/>
      <c r="BL73" s="168"/>
      <c r="BM73" s="188"/>
    </row>
    <row r="74" spans="1:137" s="64" customFormat="1" ht="51.75" thickTop="1" thickBot="1" x14ac:dyDescent="0.25">
      <c r="A74" s="60"/>
      <c r="B74" s="73"/>
      <c r="C74" s="69" t="s">
        <v>103</v>
      </c>
      <c r="D74" s="74"/>
      <c r="E74" s="71"/>
      <c r="F74" s="74"/>
      <c r="G74" s="71"/>
      <c r="H74" s="74"/>
      <c r="I74" s="71"/>
      <c r="J74" s="74"/>
      <c r="K74" s="71"/>
      <c r="L74" s="74"/>
      <c r="M74" s="71"/>
      <c r="N74" s="74"/>
      <c r="O74" s="71"/>
      <c r="P74" s="74"/>
      <c r="Q74" s="71"/>
      <c r="R74" s="74"/>
      <c r="S74" s="71"/>
      <c r="T74" s="74"/>
      <c r="U74" s="71"/>
      <c r="V74" s="74"/>
      <c r="W74" s="71"/>
      <c r="X74" s="74"/>
      <c r="Y74" s="71"/>
      <c r="Z74" s="76"/>
      <c r="AA74" s="71"/>
      <c r="AB74" s="76"/>
      <c r="AC74" s="71"/>
      <c r="AD74" s="76"/>
      <c r="AE74" s="71"/>
      <c r="AF74" s="76"/>
      <c r="AG74" s="71"/>
      <c r="AH74" s="76"/>
      <c r="AI74" s="71"/>
      <c r="AJ74" s="63"/>
      <c r="AK74" s="63"/>
      <c r="AL74" s="63"/>
      <c r="AM74" s="63"/>
      <c r="AN74" s="63"/>
      <c r="AO74" s="154"/>
      <c r="AS74" s="177"/>
      <c r="AT74" s="165" t="str">
        <f>IFERROR(VLOOKUP(AS74,الاساسية!$G$2:$H$35,2,0),"")</f>
        <v/>
      </c>
      <c r="AU74" s="167"/>
      <c r="AV74" s="59"/>
      <c r="AW74" s="279" t="str">
        <f t="array" aca="1" ref="AW74" ca="1">IF(AV74="","",INDEX(فصول,1,1,(SMALL(IF((مواد=AV74)*(OFFSET(مواد,0,1,,)=$AS74),COLUMN(مواد)),COUNTIF(AV$7:AV74,AV74))-4+2)/2))</f>
        <v/>
      </c>
      <c r="AX74" s="298" t="str">
        <f ca="1">IF(AX$6=$AW74,INDEX($D$86:$AI$117,MATCH($AV74,INDIRECT($AW74),0),MATCH($AW74,عام!$D$2:$AH$2,0)+1),"")</f>
        <v/>
      </c>
      <c r="AY74" s="298" t="str">
        <f ca="1">IF(AY$6=$AW74,INDEX($D$86:$AI$117,MATCH($AV74,INDIRECT($AW74),0),MATCH($AW74,عام!$D$2:$AH$2,0)+1),"")</f>
        <v/>
      </c>
      <c r="AZ74" s="298" t="str">
        <f ca="1">IF(AZ$6=$AW74,INDEX($D$86:$AI$117,MATCH($AV74,INDIRECT($AW74),0),MATCH($AW74,عام!$D$2:$AH$2,0)+1),"")</f>
        <v/>
      </c>
      <c r="BA74" s="298" t="str">
        <f ca="1">IF(BA$6=$AW74,INDEX($D$86:$AI$117,MATCH($AV74,INDIRECT($AW74),0),MATCH($AW74,عام!$D$2:$AH$2,0)+1),"")</f>
        <v/>
      </c>
      <c r="BB74" s="298" t="str">
        <f ca="1">IF(BB$6=$AW74,INDEX($D$86:$AI$117,MATCH($AV74,INDIRECT($AW74),0),MATCH($AW74,عام!$D$2:$AH$2,0)+1),"")</f>
        <v/>
      </c>
      <c r="BC74" s="298" t="str">
        <f ca="1">IF(BC$6=$AW74,INDEX($D$86:$AI$117,MATCH($AV74,INDIRECT($AW74),0),MATCH($AW74,عام!$D$2:$AH$2,0)+1),"")</f>
        <v/>
      </c>
      <c r="BD74" s="298" t="str">
        <f ca="1">IF(BD$6=$AW74,INDEX($D$86:$AI$117,MATCH($AV74,INDIRECT($AW74),0),MATCH($AW74,عام!$D$2:$AH$2,0)+1),"")</f>
        <v/>
      </c>
      <c r="BE74" s="298" t="str">
        <f ca="1">IF(BE$6=$AW74,INDEX($D$86:$AI$117,MATCH($AV74,INDIRECT($AW74),0),MATCH($AW74,عام!$D$2:$AH$2,0)+1),"")</f>
        <v/>
      </c>
      <c r="BF74" s="298" t="str">
        <f ca="1">IF(BF$6=$AW74,INDEX($D$86:$AI$117,MATCH($AV74,INDIRECT($AW74),0),MATCH($AW74,عام!$D$2:$AH$2,0)+1),"")</f>
        <v/>
      </c>
      <c r="BG74" s="298" t="str">
        <f ca="1">IF(BG$6=$AW74,INDEX($D$86:$AI$117,MATCH($AV74,INDIRECT($AW74),0),MATCH($AW74,عام!$D$2:$AH$2,0)+1),"")</f>
        <v/>
      </c>
      <c r="BH74" s="298" t="str">
        <f ca="1">IF(BH$6=$AW74,INDEX($D$86:$AI$117,MATCH($AV74,INDIRECT($AW74),0),MATCH($AW74,عام!$D$2:$AH$2,0)+1),"")</f>
        <v/>
      </c>
      <c r="BI74" s="298" t="str">
        <f ca="1">IF(BI$6=$AW74,INDEX($D$86:$AI$117,MATCH($AV74,INDIRECT($AW74),0),MATCH($AW74,عام!$D$2:$AH$2,0)+1),"")</f>
        <v/>
      </c>
      <c r="BJ74" s="167"/>
      <c r="BK74" s="167"/>
      <c r="BL74" s="167"/>
      <c r="BM74" s="176"/>
    </row>
    <row r="75" spans="1:137" s="64" customFormat="1" ht="51.75" thickTop="1" thickBot="1" x14ac:dyDescent="0.25">
      <c r="A75" s="60"/>
      <c r="B75" s="61"/>
      <c r="C75" s="69" t="s">
        <v>104</v>
      </c>
      <c r="D75" s="74"/>
      <c r="E75" s="71"/>
      <c r="F75" s="74"/>
      <c r="G75" s="71"/>
      <c r="H75" s="74"/>
      <c r="I75" s="71"/>
      <c r="J75" s="74"/>
      <c r="K75" s="71"/>
      <c r="L75" s="74"/>
      <c r="M75" s="71"/>
      <c r="N75" s="74"/>
      <c r="O75" s="71"/>
      <c r="P75" s="74"/>
      <c r="Q75" s="71"/>
      <c r="R75" s="74"/>
      <c r="S75" s="71"/>
      <c r="T75" s="74"/>
      <c r="U75" s="71"/>
      <c r="V75" s="74"/>
      <c r="W75" s="71"/>
      <c r="X75" s="74"/>
      <c r="Y75" s="71"/>
      <c r="Z75" s="76"/>
      <c r="AA75" s="71"/>
      <c r="AB75" s="76"/>
      <c r="AC75" s="71"/>
      <c r="AD75" s="76"/>
      <c r="AE75" s="71"/>
      <c r="AF75" s="76"/>
      <c r="AG75" s="71"/>
      <c r="AH75" s="76"/>
      <c r="AI75" s="71"/>
      <c r="AJ75" s="63"/>
      <c r="AK75" s="63"/>
      <c r="AL75" s="63"/>
      <c r="AM75" s="63"/>
      <c r="AN75" s="63"/>
      <c r="AO75" s="154"/>
      <c r="AS75" s="177"/>
      <c r="AT75" s="165" t="str">
        <f>IFERROR(VLOOKUP(AS75,الاساسية!$G$2:$H$35,2,0),"")</f>
        <v/>
      </c>
      <c r="AU75" s="167"/>
      <c r="AV75" s="59"/>
      <c r="AW75" s="279" t="str">
        <f t="array" aca="1" ref="AW75" ca="1">IF(AV75="","",INDEX(فصول,1,1,(SMALL(IF((مواد=AV75)*(OFFSET(مواد,0,1,,)=$AS75),COLUMN(مواد)),COUNTIF(AV$7:AV75,AV75))-4+2)/2))</f>
        <v/>
      </c>
      <c r="AX75" s="298" t="str">
        <f ca="1">IF(AX$6=$AW75,INDEX($D$86:$AI$117,MATCH($AV75,INDIRECT($AW75),0),MATCH($AW75,عام!$D$2:$AH$2,0)+1),"")</f>
        <v/>
      </c>
      <c r="AY75" s="298" t="str">
        <f ca="1">IF(AY$6=$AW75,INDEX($D$86:$AI$117,MATCH($AV75,INDIRECT($AW75),0),MATCH($AW75,عام!$D$2:$AH$2,0)+1),"")</f>
        <v/>
      </c>
      <c r="AZ75" s="298" t="str">
        <f ca="1">IF(AZ$6=$AW75,INDEX($D$86:$AI$117,MATCH($AV75,INDIRECT($AW75),0),MATCH($AW75,عام!$D$2:$AH$2,0)+1),"")</f>
        <v/>
      </c>
      <c r="BA75" s="298" t="str">
        <f ca="1">IF(BA$6=$AW75,INDEX($D$86:$AI$117,MATCH($AV75,INDIRECT($AW75),0),MATCH($AW75,عام!$D$2:$AH$2,0)+1),"")</f>
        <v/>
      </c>
      <c r="BB75" s="298" t="str">
        <f ca="1">IF(BB$6=$AW75,INDEX($D$86:$AI$117,MATCH($AV75,INDIRECT($AW75),0),MATCH($AW75,عام!$D$2:$AH$2,0)+1),"")</f>
        <v/>
      </c>
      <c r="BC75" s="298" t="str">
        <f ca="1">IF(BC$6=$AW75,INDEX($D$86:$AI$117,MATCH($AV75,INDIRECT($AW75),0),MATCH($AW75,عام!$D$2:$AH$2,0)+1),"")</f>
        <v/>
      </c>
      <c r="BD75" s="298" t="str">
        <f ca="1">IF(BD$6=$AW75,INDEX($D$86:$AI$117,MATCH($AV75,INDIRECT($AW75),0),MATCH($AW75,عام!$D$2:$AH$2,0)+1),"")</f>
        <v/>
      </c>
      <c r="BE75" s="298" t="str">
        <f ca="1">IF(BE$6=$AW75,INDEX($D$86:$AI$117,MATCH($AV75,INDIRECT($AW75),0),MATCH($AW75,عام!$D$2:$AH$2,0)+1),"")</f>
        <v/>
      </c>
      <c r="BF75" s="298" t="str">
        <f ca="1">IF(BF$6=$AW75,INDEX($D$86:$AI$117,MATCH($AV75,INDIRECT($AW75),0),MATCH($AW75,عام!$D$2:$AH$2,0)+1),"")</f>
        <v/>
      </c>
      <c r="BG75" s="298" t="str">
        <f ca="1">IF(BG$6=$AW75,INDEX($D$86:$AI$117,MATCH($AV75,INDIRECT($AW75),0),MATCH($AW75,عام!$D$2:$AH$2,0)+1),"")</f>
        <v/>
      </c>
      <c r="BH75" s="298" t="str">
        <f ca="1">IF(BH$6=$AW75,INDEX($D$86:$AI$117,MATCH($AV75,INDIRECT($AW75),0),MATCH($AW75,عام!$D$2:$AH$2,0)+1),"")</f>
        <v/>
      </c>
      <c r="BI75" s="298" t="str">
        <f ca="1">IF(BI$6=$AW75,INDEX($D$86:$AI$117,MATCH($AV75,INDIRECT($AW75),0),MATCH($AW75,عام!$D$2:$AH$2,0)+1),"")</f>
        <v/>
      </c>
      <c r="BJ75" s="167"/>
      <c r="BK75" s="167"/>
      <c r="BL75" s="167"/>
      <c r="BM75" s="176"/>
    </row>
    <row r="76" spans="1:137" s="64" customFormat="1" ht="51.75" thickTop="1" thickBot="1" x14ac:dyDescent="0.25">
      <c r="A76" s="60"/>
      <c r="B76" s="61"/>
      <c r="C76" s="69" t="s">
        <v>105</v>
      </c>
      <c r="D76" s="74"/>
      <c r="E76" s="71"/>
      <c r="F76" s="74"/>
      <c r="G76" s="71"/>
      <c r="H76" s="74"/>
      <c r="I76" s="71"/>
      <c r="J76" s="74"/>
      <c r="K76" s="71"/>
      <c r="L76" s="74"/>
      <c r="M76" s="71"/>
      <c r="N76" s="74"/>
      <c r="O76" s="71"/>
      <c r="P76" s="74"/>
      <c r="Q76" s="71"/>
      <c r="R76" s="74"/>
      <c r="S76" s="71"/>
      <c r="T76" s="74"/>
      <c r="U76" s="71"/>
      <c r="V76" s="74"/>
      <c r="W76" s="71"/>
      <c r="X76" s="74"/>
      <c r="Y76" s="71"/>
      <c r="Z76" s="76"/>
      <c r="AA76" s="71"/>
      <c r="AB76" s="76"/>
      <c r="AC76" s="71"/>
      <c r="AD76" s="76"/>
      <c r="AE76" s="71"/>
      <c r="AF76" s="76"/>
      <c r="AG76" s="71"/>
      <c r="AH76" s="76"/>
      <c r="AI76" s="71"/>
      <c r="AJ76" s="79"/>
      <c r="AK76" s="79"/>
      <c r="AL76" s="79"/>
      <c r="AM76" s="79"/>
      <c r="AN76" s="79"/>
      <c r="AO76" s="154"/>
      <c r="AS76" s="177"/>
      <c r="AT76" s="165" t="str">
        <f>IFERROR(VLOOKUP(AS76,الاساسية!$G$2:$H$35,2,0),"")</f>
        <v/>
      </c>
      <c r="AU76" s="167"/>
      <c r="AV76" s="59"/>
      <c r="AW76" s="279" t="str">
        <f t="array" aca="1" ref="AW76" ca="1">IF(AV76="","",INDEX(فصول,1,1,(SMALL(IF((مواد=AV76)*(OFFSET(مواد,0,1,,)=$AS76),COLUMN(مواد)),COUNTIF(AV$7:AV76,AV76))-4+2)/2))</f>
        <v/>
      </c>
      <c r="AX76" s="298" t="str">
        <f ca="1">IF(AX$6=$AW76,INDEX($D$86:$AI$117,MATCH($AV76,INDIRECT($AW76),0),MATCH($AW76,عام!$D$2:$AH$2,0)+1),"")</f>
        <v/>
      </c>
      <c r="AY76" s="298" t="str">
        <f ca="1">IF(AY$6=$AW76,INDEX($D$86:$AI$117,MATCH($AV76,INDIRECT($AW76),0),MATCH($AW76,عام!$D$2:$AH$2,0)+1),"")</f>
        <v/>
      </c>
      <c r="AZ76" s="298" t="str">
        <f ca="1">IF(AZ$6=$AW76,INDEX($D$86:$AI$117,MATCH($AV76,INDIRECT($AW76),0),MATCH($AW76,عام!$D$2:$AH$2,0)+1),"")</f>
        <v/>
      </c>
      <c r="BA76" s="298" t="str">
        <f ca="1">IF(BA$6=$AW76,INDEX($D$86:$AI$117,MATCH($AV76,INDIRECT($AW76),0),MATCH($AW76,عام!$D$2:$AH$2,0)+1),"")</f>
        <v/>
      </c>
      <c r="BB76" s="298" t="str">
        <f ca="1">IF(BB$6=$AW76,INDEX($D$86:$AI$117,MATCH($AV76,INDIRECT($AW76),0),MATCH($AW76,عام!$D$2:$AH$2,0)+1),"")</f>
        <v/>
      </c>
      <c r="BC76" s="298" t="str">
        <f ca="1">IF(BC$6=$AW76,INDEX($D$86:$AI$117,MATCH($AV76,INDIRECT($AW76),0),MATCH($AW76,عام!$D$2:$AH$2,0)+1),"")</f>
        <v/>
      </c>
      <c r="BD76" s="298" t="str">
        <f ca="1">IF(BD$6=$AW76,INDEX($D$86:$AI$117,MATCH($AV76,INDIRECT($AW76),0),MATCH($AW76,عام!$D$2:$AH$2,0)+1),"")</f>
        <v/>
      </c>
      <c r="BE76" s="298" t="str">
        <f ca="1">IF(BE$6=$AW76,INDEX($D$86:$AI$117,MATCH($AV76,INDIRECT($AW76),0),MATCH($AW76,عام!$D$2:$AH$2,0)+1),"")</f>
        <v/>
      </c>
      <c r="BF76" s="298" t="str">
        <f ca="1">IF(BF$6=$AW76,INDEX($D$86:$AI$117,MATCH($AV76,INDIRECT($AW76),0),MATCH($AW76,عام!$D$2:$AH$2,0)+1),"")</f>
        <v/>
      </c>
      <c r="BG76" s="298" t="str">
        <f ca="1">IF(BG$6=$AW76,INDEX($D$86:$AI$117,MATCH($AV76,INDIRECT($AW76),0),MATCH($AW76,عام!$D$2:$AH$2,0)+1),"")</f>
        <v/>
      </c>
      <c r="BH76" s="298" t="str">
        <f ca="1">IF(BH$6=$AW76,INDEX($D$86:$AI$117,MATCH($AV76,INDIRECT($AW76),0),MATCH($AW76,عام!$D$2:$AH$2,0)+1),"")</f>
        <v/>
      </c>
      <c r="BI76" s="298" t="str">
        <f ca="1">IF(BI$6=$AW76,INDEX($D$86:$AI$117,MATCH($AV76,INDIRECT($AW76),0),MATCH($AW76,عام!$D$2:$AH$2,0)+1),"")</f>
        <v/>
      </c>
      <c r="BJ76" s="167"/>
      <c r="BK76" s="167"/>
      <c r="BL76" s="167"/>
      <c r="BM76" s="176"/>
    </row>
    <row r="77" spans="1:137" s="64" customFormat="1" ht="51.75" thickTop="1" thickBot="1" x14ac:dyDescent="0.25">
      <c r="A77" s="60"/>
      <c r="B77" s="61"/>
      <c r="K77" s="80"/>
      <c r="L77" s="79"/>
      <c r="M77" s="80"/>
      <c r="N77" s="79"/>
      <c r="O77" s="80"/>
      <c r="P77" s="79"/>
      <c r="Q77" s="80"/>
      <c r="R77" s="79"/>
      <c r="S77" s="79"/>
      <c r="T77" s="79"/>
      <c r="U77" s="79"/>
      <c r="V77" s="79"/>
      <c r="W77" s="79"/>
      <c r="X77" s="79"/>
      <c r="Y77" s="79"/>
      <c r="Z77" s="79"/>
      <c r="AA77" s="79"/>
      <c r="AB77" s="79"/>
      <c r="AC77" s="79"/>
      <c r="AD77" s="79"/>
      <c r="AE77" s="79"/>
      <c r="AF77" s="79"/>
      <c r="AG77" s="79"/>
      <c r="AH77" s="79"/>
      <c r="AI77" s="63"/>
      <c r="AJ77" s="79"/>
      <c r="AK77" s="79"/>
      <c r="AL77" s="79"/>
      <c r="AM77" s="79"/>
      <c r="AN77" s="79"/>
      <c r="AO77" s="154"/>
      <c r="AS77" s="177"/>
      <c r="AT77" s="165" t="str">
        <f>IFERROR(VLOOKUP(AS77,الاساسية!$G$2:$H$35,2,0),"")</f>
        <v/>
      </c>
      <c r="AU77" s="167"/>
      <c r="AV77" s="59"/>
      <c r="AW77" s="279" t="str">
        <f t="array" aca="1" ref="AW77" ca="1">IF(AV77="","",INDEX(فصول,1,1,(SMALL(IF((مواد=AV77)*(OFFSET(مواد,0,1,,)=$AS77),COLUMN(مواد)),COUNTIF(AV$7:AV77,AV77))-4+2)/2))</f>
        <v/>
      </c>
      <c r="AX77" s="298" t="str">
        <f ca="1">IF(AX$6=$AW77,INDEX($D$86:$AI$117,MATCH($AV77,INDIRECT($AW77),0),MATCH($AW77,عام!$D$2:$AH$2,0)+1),"")</f>
        <v/>
      </c>
      <c r="AY77" s="298" t="str">
        <f ca="1">IF(AY$6=$AW77,INDEX($D$86:$AI$117,MATCH($AV77,INDIRECT($AW77),0),MATCH($AW77,عام!$D$2:$AH$2,0)+1),"")</f>
        <v/>
      </c>
      <c r="AZ77" s="298" t="str">
        <f ca="1">IF(AZ$6=$AW77,INDEX($D$86:$AI$117,MATCH($AV77,INDIRECT($AW77),0),MATCH($AW77,عام!$D$2:$AH$2,0)+1),"")</f>
        <v/>
      </c>
      <c r="BA77" s="298" t="str">
        <f ca="1">IF(BA$6=$AW77,INDEX($D$86:$AI$117,MATCH($AV77,INDIRECT($AW77),0),MATCH($AW77,عام!$D$2:$AH$2,0)+1),"")</f>
        <v/>
      </c>
      <c r="BB77" s="298" t="str">
        <f ca="1">IF(BB$6=$AW77,INDEX($D$86:$AI$117,MATCH($AV77,INDIRECT($AW77),0),MATCH($AW77,عام!$D$2:$AH$2,0)+1),"")</f>
        <v/>
      </c>
      <c r="BC77" s="298" t="str">
        <f ca="1">IF(BC$6=$AW77,INDEX($D$86:$AI$117,MATCH($AV77,INDIRECT($AW77),0),MATCH($AW77,عام!$D$2:$AH$2,0)+1),"")</f>
        <v/>
      </c>
      <c r="BD77" s="298" t="str">
        <f ca="1">IF(BD$6=$AW77,INDEX($D$86:$AI$117,MATCH($AV77,INDIRECT($AW77),0),MATCH($AW77,عام!$D$2:$AH$2,0)+1),"")</f>
        <v/>
      </c>
      <c r="BE77" s="298" t="str">
        <f ca="1">IF(BE$6=$AW77,INDEX($D$86:$AI$117,MATCH($AV77,INDIRECT($AW77),0),MATCH($AW77,عام!$D$2:$AH$2,0)+1),"")</f>
        <v/>
      </c>
      <c r="BF77" s="298" t="str">
        <f ca="1">IF(BF$6=$AW77,INDEX($D$86:$AI$117,MATCH($AV77,INDIRECT($AW77),0),MATCH($AW77,عام!$D$2:$AH$2,0)+1),"")</f>
        <v/>
      </c>
      <c r="BG77" s="298" t="str">
        <f ca="1">IF(BG$6=$AW77,INDEX($D$86:$AI$117,MATCH($AV77,INDIRECT($AW77),0),MATCH($AW77,عام!$D$2:$AH$2,0)+1),"")</f>
        <v/>
      </c>
      <c r="BH77" s="298" t="str">
        <f ca="1">IF(BH$6=$AW77,INDEX($D$86:$AI$117,MATCH($AV77,INDIRECT($AW77),0),MATCH($AW77,عام!$D$2:$AH$2,0)+1),"")</f>
        <v/>
      </c>
      <c r="BI77" s="298" t="str">
        <f ca="1">IF(BI$6=$AW77,INDEX($D$86:$AI$117,MATCH($AV77,INDIRECT($AW77),0),MATCH($AW77,عام!$D$2:$AH$2,0)+1),"")</f>
        <v/>
      </c>
      <c r="BJ77" s="167"/>
      <c r="BK77" s="167"/>
      <c r="BL77" s="167"/>
      <c r="BM77" s="176"/>
    </row>
    <row r="78" spans="1:137" s="64" customFormat="1" ht="59.25" thickTop="1" thickBot="1" x14ac:dyDescent="0.3">
      <c r="A78" s="60"/>
      <c r="B78" s="61"/>
      <c r="K78" s="80"/>
      <c r="L78" s="79"/>
      <c r="M78" s="80"/>
      <c r="N78" s="79"/>
      <c r="O78" s="80"/>
      <c r="P78" s="79"/>
      <c r="Q78" s="80"/>
      <c r="R78" s="79"/>
      <c r="S78" s="79"/>
      <c r="T78" s="79"/>
      <c r="U78" s="79"/>
      <c r="V78" s="79"/>
      <c r="W78" s="79"/>
      <c r="X78" s="79"/>
      <c r="Y78" s="79"/>
      <c r="Z78" s="79"/>
      <c r="AA78" s="79"/>
      <c r="AB78" s="79"/>
      <c r="AC78" s="79"/>
      <c r="AD78" s="79"/>
      <c r="AE78" s="79"/>
      <c r="AF78" s="79"/>
      <c r="AG78" s="79"/>
      <c r="AH78" s="79"/>
      <c r="AI78" s="63"/>
      <c r="AJ78" s="79"/>
      <c r="AK78" s="79"/>
      <c r="AL78" s="79"/>
      <c r="AM78" s="79"/>
      <c r="AN78" s="79"/>
      <c r="AO78" s="154"/>
      <c r="AP78" s="155"/>
      <c r="AQ78" s="291"/>
      <c r="AR78" s="63"/>
      <c r="AS78" s="177"/>
      <c r="AT78" s="165" t="str">
        <f>IFERROR(VLOOKUP(AS78,الاساسية!$G$2:$H$35,2,0),"")</f>
        <v/>
      </c>
      <c r="AU78" s="167"/>
      <c r="AV78" s="59"/>
      <c r="AW78" s="279" t="str">
        <f t="array" aca="1" ref="AW78" ca="1">IF(AV78="","",INDEX(فصول,1,1,(SMALL(IF((مواد=AV78)*(OFFSET(مواد,0,1,,)=$AS78),COLUMN(مواد)),COUNTIF(AV$7:AV78,AV78))-4+2)/2))</f>
        <v/>
      </c>
      <c r="AX78" s="298" t="str">
        <f ca="1">IF(AX$6=$AW78,INDEX($D$86:$AI$117,MATCH($AV78,INDIRECT($AW78),0),MATCH($AW78,عام!$D$2:$AH$2,0)+1),"")</f>
        <v/>
      </c>
      <c r="AY78" s="298" t="str">
        <f ca="1">IF(AY$6=$AW78,INDEX($D$86:$AI$117,MATCH($AV78,INDIRECT($AW78),0),MATCH($AW78,عام!$D$2:$AH$2,0)+1),"")</f>
        <v/>
      </c>
      <c r="AZ78" s="298" t="str">
        <f ca="1">IF(AZ$6=$AW78,INDEX($D$86:$AI$117,MATCH($AV78,INDIRECT($AW78),0),MATCH($AW78,عام!$D$2:$AH$2,0)+1),"")</f>
        <v/>
      </c>
      <c r="BA78" s="298" t="str">
        <f ca="1">IF(BA$6=$AW78,INDEX($D$86:$AI$117,MATCH($AV78,INDIRECT($AW78),0),MATCH($AW78,عام!$D$2:$AH$2,0)+1),"")</f>
        <v/>
      </c>
      <c r="BB78" s="298" t="str">
        <f ca="1">IF(BB$6=$AW78,INDEX($D$86:$AI$117,MATCH($AV78,INDIRECT($AW78),0),MATCH($AW78,عام!$D$2:$AH$2,0)+1),"")</f>
        <v/>
      </c>
      <c r="BC78" s="298" t="str">
        <f ca="1">IF(BC$6=$AW78,INDEX($D$86:$AI$117,MATCH($AV78,INDIRECT($AW78),0),MATCH($AW78,عام!$D$2:$AH$2,0)+1),"")</f>
        <v/>
      </c>
      <c r="BD78" s="298" t="str">
        <f ca="1">IF(BD$6=$AW78,INDEX($D$86:$AI$117,MATCH($AV78,INDIRECT($AW78),0),MATCH($AW78,عام!$D$2:$AH$2,0)+1),"")</f>
        <v/>
      </c>
      <c r="BE78" s="298" t="str">
        <f ca="1">IF(BE$6=$AW78,INDEX($D$86:$AI$117,MATCH($AV78,INDIRECT($AW78),0),MATCH($AW78,عام!$D$2:$AH$2,0)+1),"")</f>
        <v/>
      </c>
      <c r="BF78" s="298" t="str">
        <f ca="1">IF(BF$6=$AW78,INDEX($D$86:$AI$117,MATCH($AV78,INDIRECT($AW78),0),MATCH($AW78,عام!$D$2:$AH$2,0)+1),"")</f>
        <v/>
      </c>
      <c r="BG78" s="298" t="str">
        <f ca="1">IF(BG$6=$AW78,INDEX($D$86:$AI$117,MATCH($AV78,INDIRECT($AW78),0),MATCH($AW78,عام!$D$2:$AH$2,0)+1),"")</f>
        <v/>
      </c>
      <c r="BH78" s="298" t="str">
        <f ca="1">IF(BH$6=$AW78,INDEX($D$86:$AI$117,MATCH($AV78,INDIRECT($AW78),0),MATCH($AW78,عام!$D$2:$AH$2,0)+1),"")</f>
        <v/>
      </c>
      <c r="BI78" s="298" t="str">
        <f ca="1">IF(BI$6=$AW78,INDEX($D$86:$AI$117,MATCH($AV78,INDIRECT($AW78),0),MATCH($AW78,عام!$D$2:$AH$2,0)+1),"")</f>
        <v/>
      </c>
      <c r="BJ78" s="167"/>
      <c r="BK78" s="167"/>
      <c r="BL78" s="167"/>
      <c r="BM78" s="176"/>
      <c r="DZ78" s="81" t="s">
        <v>28</v>
      </c>
      <c r="EA78" s="82" t="s">
        <v>106</v>
      </c>
      <c r="EB78" s="83" t="s">
        <v>107</v>
      </c>
      <c r="EC78" s="63"/>
      <c r="ED78" s="84"/>
      <c r="EE78" s="85" t="s">
        <v>108</v>
      </c>
      <c r="EF78" s="86"/>
      <c r="EG78" s="85" t="s">
        <v>109</v>
      </c>
    </row>
    <row r="79" spans="1:137" s="64" customFormat="1" ht="51.75" thickTop="1" thickBot="1" x14ac:dyDescent="0.3">
      <c r="A79" s="60"/>
      <c r="B79" s="61"/>
      <c r="K79" s="80"/>
      <c r="L79" s="79"/>
      <c r="M79" s="80"/>
      <c r="N79" s="79"/>
      <c r="O79" s="80"/>
      <c r="P79" s="79"/>
      <c r="Q79" s="80"/>
      <c r="R79" s="79"/>
      <c r="S79" s="79"/>
      <c r="T79" s="79"/>
      <c r="U79" s="79"/>
      <c r="V79" s="79"/>
      <c r="W79" s="79"/>
      <c r="X79" s="79"/>
      <c r="Y79" s="79"/>
      <c r="Z79" s="79"/>
      <c r="AA79" s="79"/>
      <c r="AB79" s="79"/>
      <c r="AC79" s="79"/>
      <c r="AD79" s="79"/>
      <c r="AE79" s="79"/>
      <c r="AF79" s="79"/>
      <c r="AG79" s="79"/>
      <c r="AH79" s="79"/>
      <c r="AI79" s="63"/>
      <c r="AJ79" s="79"/>
      <c r="AK79" s="79"/>
      <c r="AL79" s="79"/>
      <c r="AM79" s="79"/>
      <c r="AN79" s="79"/>
      <c r="AO79" s="154"/>
      <c r="AP79" s="292"/>
      <c r="AQ79" s="110"/>
      <c r="AR79" s="63"/>
      <c r="AS79" s="177"/>
      <c r="AT79" s="165" t="str">
        <f>IFERROR(VLOOKUP(AS79,الاساسية!$G$2:$H$35,2,0),"")</f>
        <v/>
      </c>
      <c r="AU79" s="167"/>
      <c r="AV79" s="59"/>
      <c r="AW79" s="279" t="str">
        <f t="array" aca="1" ref="AW79" ca="1">IF(AV79="","",INDEX(فصول,1,1,(SMALL(IF((مواد=AV79)*(OFFSET(مواد,0,1,,)=$AS79),COLUMN(مواد)),COUNTIF(AV$7:AV79,AV79))-4+2)/2))</f>
        <v/>
      </c>
      <c r="AX79" s="298" t="str">
        <f ca="1">IF(AX$6=$AW79,INDEX($D$86:$AI$117,MATCH($AV79,INDIRECT($AW79),0),MATCH($AW79,عام!$D$2:$AH$2,0)+1),"")</f>
        <v/>
      </c>
      <c r="AY79" s="298" t="str">
        <f ca="1">IF(AY$6=$AW79,INDEX($D$86:$AI$117,MATCH($AV79,INDIRECT($AW79),0),MATCH($AW79,عام!$D$2:$AH$2,0)+1),"")</f>
        <v/>
      </c>
      <c r="AZ79" s="298" t="str">
        <f ca="1">IF(AZ$6=$AW79,INDEX($D$86:$AI$117,MATCH($AV79,INDIRECT($AW79),0),MATCH($AW79,عام!$D$2:$AH$2,0)+1),"")</f>
        <v/>
      </c>
      <c r="BA79" s="298" t="str">
        <f ca="1">IF(BA$6=$AW79,INDEX($D$86:$AI$117,MATCH($AV79,INDIRECT($AW79),0),MATCH($AW79,عام!$D$2:$AH$2,0)+1),"")</f>
        <v/>
      </c>
      <c r="BB79" s="298" t="str">
        <f ca="1">IF(BB$6=$AW79,INDEX($D$86:$AI$117,MATCH($AV79,INDIRECT($AW79),0),MATCH($AW79,عام!$D$2:$AH$2,0)+1),"")</f>
        <v/>
      </c>
      <c r="BC79" s="298" t="str">
        <f ca="1">IF(BC$6=$AW79,INDEX($D$86:$AI$117,MATCH($AV79,INDIRECT($AW79),0),MATCH($AW79,عام!$D$2:$AH$2,0)+1),"")</f>
        <v/>
      </c>
      <c r="BD79" s="298" t="str">
        <f ca="1">IF(BD$6=$AW79,INDEX($D$86:$AI$117,MATCH($AV79,INDIRECT($AW79),0),MATCH($AW79,عام!$D$2:$AH$2,0)+1),"")</f>
        <v/>
      </c>
      <c r="BE79" s="298" t="str">
        <f ca="1">IF(BE$6=$AW79,INDEX($D$86:$AI$117,MATCH($AV79,INDIRECT($AW79),0),MATCH($AW79,عام!$D$2:$AH$2,0)+1),"")</f>
        <v/>
      </c>
      <c r="BF79" s="298" t="str">
        <f ca="1">IF(BF$6=$AW79,INDEX($D$86:$AI$117,MATCH($AV79,INDIRECT($AW79),0),MATCH($AW79,عام!$D$2:$AH$2,0)+1),"")</f>
        <v/>
      </c>
      <c r="BG79" s="298" t="str">
        <f ca="1">IF(BG$6=$AW79,INDEX($D$86:$AI$117,MATCH($AV79,INDIRECT($AW79),0),MATCH($AW79,عام!$D$2:$AH$2,0)+1),"")</f>
        <v/>
      </c>
      <c r="BH79" s="298" t="str">
        <f ca="1">IF(BH$6=$AW79,INDEX($D$86:$AI$117,MATCH($AV79,INDIRECT($AW79),0),MATCH($AW79,عام!$D$2:$AH$2,0)+1),"")</f>
        <v/>
      </c>
      <c r="BI79" s="298" t="str">
        <f ca="1">IF(BI$6=$AW79,INDEX($D$86:$AI$117,MATCH($AV79,INDIRECT($AW79),0),MATCH($AW79,عام!$D$2:$AH$2,0)+1),"")</f>
        <v/>
      </c>
      <c r="BJ79" s="167"/>
      <c r="BK79" s="167"/>
      <c r="BL79" s="167"/>
      <c r="BM79" s="176"/>
      <c r="DZ79" s="87">
        <v>1</v>
      </c>
      <c r="EA79" s="88" t="s">
        <v>110</v>
      </c>
      <c r="EB79" s="89">
        <f t="shared" ref="EB79:EB101" si="15">COUNTIF($E$4:$AI$41,$DZ79)</f>
        <v>6</v>
      </c>
      <c r="EC79" s="63"/>
      <c r="ED79" s="84"/>
      <c r="EE79" s="90" t="s">
        <v>67</v>
      </c>
      <c r="EF79" s="86"/>
      <c r="EG79" s="91" t="s">
        <v>55</v>
      </c>
    </row>
    <row r="80" spans="1:137" s="64" customFormat="1" ht="51.75" thickTop="1" thickBot="1" x14ac:dyDescent="0.25">
      <c r="A80" s="60"/>
      <c r="B80" s="61"/>
      <c r="K80" s="80"/>
      <c r="L80" s="79"/>
      <c r="M80" s="80"/>
      <c r="N80" s="79"/>
      <c r="O80" s="80"/>
      <c r="P80" s="79"/>
      <c r="Q80" s="80"/>
      <c r="R80" s="79"/>
      <c r="S80" s="79"/>
      <c r="T80" s="79"/>
      <c r="U80" s="79"/>
      <c r="V80" s="79"/>
      <c r="W80" s="79"/>
      <c r="X80" s="79"/>
      <c r="Y80" s="79"/>
      <c r="Z80" s="79"/>
      <c r="AA80" s="79"/>
      <c r="AB80" s="79"/>
      <c r="AC80" s="79"/>
      <c r="AD80" s="79"/>
      <c r="AE80" s="79"/>
      <c r="AF80" s="79"/>
      <c r="AG80" s="79"/>
      <c r="AH80" s="79"/>
      <c r="AI80" s="63"/>
      <c r="AJ80" s="79"/>
      <c r="AK80" s="79"/>
      <c r="AL80" s="79"/>
      <c r="AM80" s="79"/>
      <c r="AN80" s="79"/>
      <c r="AO80" s="154"/>
      <c r="AP80" s="292"/>
      <c r="AQ80" s="110"/>
      <c r="AR80" s="63"/>
      <c r="AS80" s="177"/>
      <c r="AT80" s="165" t="str">
        <f>IFERROR(VLOOKUP(AS80,الاساسية!$G$2:$H$35,2,0),"")</f>
        <v/>
      </c>
      <c r="AU80" s="167"/>
      <c r="AV80" s="59"/>
      <c r="AW80" s="279" t="str">
        <f t="array" aca="1" ref="AW80" ca="1">IF(AV80="","",INDEX(فصول,1,1,(SMALL(IF((مواد=AV80)*(OFFSET(مواد,0,1,,)=$AS80),COLUMN(مواد)),COUNTIF(AV$7:AV80,AV80))-4+2)/2))</f>
        <v/>
      </c>
      <c r="AX80" s="298" t="str">
        <f ca="1">IF(AX$6=$AW80,INDEX($D$86:$AI$117,MATCH($AV80,INDIRECT($AW80),0),MATCH($AW80,عام!$D$2:$AH$2,0)+1),"")</f>
        <v/>
      </c>
      <c r="AY80" s="298" t="str">
        <f ca="1">IF(AY$6=$AW80,INDEX($D$86:$AI$117,MATCH($AV80,INDIRECT($AW80),0),MATCH($AW80,عام!$D$2:$AH$2,0)+1),"")</f>
        <v/>
      </c>
      <c r="AZ80" s="298" t="str">
        <f ca="1">IF(AZ$6=$AW80,INDEX($D$86:$AI$117,MATCH($AV80,INDIRECT($AW80),0),MATCH($AW80,عام!$D$2:$AH$2,0)+1),"")</f>
        <v/>
      </c>
      <c r="BA80" s="298" t="str">
        <f ca="1">IF(BA$6=$AW80,INDEX($D$86:$AI$117,MATCH($AV80,INDIRECT($AW80),0),MATCH($AW80,عام!$D$2:$AH$2,0)+1),"")</f>
        <v/>
      </c>
      <c r="BB80" s="298" t="str">
        <f ca="1">IF(BB$6=$AW80,INDEX($D$86:$AI$117,MATCH($AV80,INDIRECT($AW80),0),MATCH($AW80,عام!$D$2:$AH$2,0)+1),"")</f>
        <v/>
      </c>
      <c r="BC80" s="298" t="str">
        <f ca="1">IF(BC$6=$AW80,INDEX($D$86:$AI$117,MATCH($AV80,INDIRECT($AW80),0),MATCH($AW80,عام!$D$2:$AH$2,0)+1),"")</f>
        <v/>
      </c>
      <c r="BD80" s="298" t="str">
        <f ca="1">IF(BD$6=$AW80,INDEX($D$86:$AI$117,MATCH($AV80,INDIRECT($AW80),0),MATCH($AW80,عام!$D$2:$AH$2,0)+1),"")</f>
        <v/>
      </c>
      <c r="BE80" s="298" t="str">
        <f ca="1">IF(BE$6=$AW80,INDEX($D$86:$AI$117,MATCH($AV80,INDIRECT($AW80),0),MATCH($AW80,عام!$D$2:$AH$2,0)+1),"")</f>
        <v/>
      </c>
      <c r="BF80" s="298" t="str">
        <f ca="1">IF(BF$6=$AW80,INDEX($D$86:$AI$117,MATCH($AV80,INDIRECT($AW80),0),MATCH($AW80,عام!$D$2:$AH$2,0)+1),"")</f>
        <v/>
      </c>
      <c r="BG80" s="298" t="str">
        <f ca="1">IF(BG$6=$AW80,INDEX($D$86:$AI$117,MATCH($AV80,INDIRECT($AW80),0),MATCH($AW80,عام!$D$2:$AH$2,0)+1),"")</f>
        <v/>
      </c>
      <c r="BH80" s="298" t="str">
        <f ca="1">IF(BH$6=$AW80,INDEX($D$86:$AI$117,MATCH($AV80,INDIRECT($AW80),0),MATCH($AW80,عام!$D$2:$AH$2,0)+1),"")</f>
        <v/>
      </c>
      <c r="BI80" s="298" t="str">
        <f ca="1">IF(BI$6=$AW80,INDEX($D$86:$AI$117,MATCH($AV80,INDIRECT($AW80),0),MATCH($AW80,عام!$D$2:$AH$2,0)+1),"")</f>
        <v/>
      </c>
      <c r="BJ80" s="167"/>
      <c r="BK80" s="167"/>
      <c r="BL80" s="167"/>
      <c r="BM80" s="176"/>
      <c r="DZ80" s="87">
        <v>2</v>
      </c>
      <c r="EA80" s="88" t="s">
        <v>111</v>
      </c>
      <c r="EB80" s="89">
        <f t="shared" si="15"/>
        <v>11</v>
      </c>
      <c r="EC80" s="63"/>
      <c r="ED80" s="84"/>
      <c r="EE80" s="90" t="s">
        <v>72</v>
      </c>
      <c r="EF80" s="84"/>
      <c r="EG80" s="91" t="s">
        <v>56</v>
      </c>
    </row>
    <row r="81" spans="1:137" s="64" customFormat="1" ht="51.75" thickTop="1" thickBot="1" x14ac:dyDescent="0.25">
      <c r="A81" s="60"/>
      <c r="B81" s="73"/>
      <c r="K81" s="80"/>
      <c r="L81" s="79"/>
      <c r="M81" s="80"/>
      <c r="N81" s="79"/>
      <c r="O81" s="80"/>
      <c r="P81" s="79"/>
      <c r="Q81" s="80"/>
      <c r="R81" s="79"/>
      <c r="S81" s="79"/>
      <c r="T81" s="79"/>
      <c r="U81" s="79"/>
      <c r="V81" s="79"/>
      <c r="W81" s="79"/>
      <c r="X81" s="79"/>
      <c r="Y81" s="79"/>
      <c r="Z81" s="79"/>
      <c r="AA81" s="79"/>
      <c r="AB81" s="79"/>
      <c r="AC81" s="79"/>
      <c r="AD81" s="79"/>
      <c r="AE81" s="79"/>
      <c r="AF81" s="79"/>
      <c r="AG81" s="79"/>
      <c r="AH81" s="79"/>
      <c r="AI81" s="63"/>
      <c r="AJ81" s="79"/>
      <c r="AK81" s="79"/>
      <c r="AL81" s="79"/>
      <c r="AM81" s="79"/>
      <c r="AN81" s="79"/>
      <c r="AO81" s="154"/>
      <c r="AP81" s="292"/>
      <c r="AQ81" s="110"/>
      <c r="AR81" s="63"/>
      <c r="AS81" s="177"/>
      <c r="AT81" s="165" t="str">
        <f>IFERROR(VLOOKUP(AS81,الاساسية!$G$2:$H$35,2,0),"")</f>
        <v/>
      </c>
      <c r="AU81" s="167"/>
      <c r="AV81" s="59"/>
      <c r="AW81" s="279" t="str">
        <f t="array" aca="1" ref="AW81" ca="1">IF(AV81="","",INDEX(فصول,1,1,(SMALL(IF((مواد=AV81)*(OFFSET(مواد,0,1,,)=$AS81),COLUMN(مواد)),COUNTIF(AV$7:AV81,AV81))-4+2)/2))</f>
        <v/>
      </c>
      <c r="AX81" s="298" t="str">
        <f ca="1">IF(AX$6=$AW81,INDEX($D$86:$AI$117,MATCH($AV81,INDIRECT($AW81),0),MATCH($AW81,عام!$D$2:$AH$2,0)+1),"")</f>
        <v/>
      </c>
      <c r="AY81" s="298" t="str">
        <f ca="1">IF(AY$6=$AW81,INDEX($D$86:$AI$117,MATCH($AV81,INDIRECT($AW81),0),MATCH($AW81,عام!$D$2:$AH$2,0)+1),"")</f>
        <v/>
      </c>
      <c r="AZ81" s="298" t="str">
        <f ca="1">IF(AZ$6=$AW81,INDEX($D$86:$AI$117,MATCH($AV81,INDIRECT($AW81),0),MATCH($AW81,عام!$D$2:$AH$2,0)+1),"")</f>
        <v/>
      </c>
      <c r="BA81" s="298" t="str">
        <f ca="1">IF(BA$6=$AW81,INDEX($D$86:$AI$117,MATCH($AV81,INDIRECT($AW81),0),MATCH($AW81,عام!$D$2:$AH$2,0)+1),"")</f>
        <v/>
      </c>
      <c r="BB81" s="298" t="str">
        <f ca="1">IF(BB$6=$AW81,INDEX($D$86:$AI$117,MATCH($AV81,INDIRECT($AW81),0),MATCH($AW81,عام!$D$2:$AH$2,0)+1),"")</f>
        <v/>
      </c>
      <c r="BC81" s="298" t="str">
        <f ca="1">IF(BC$6=$AW81,INDEX($D$86:$AI$117,MATCH($AV81,INDIRECT($AW81),0),MATCH($AW81,عام!$D$2:$AH$2,0)+1),"")</f>
        <v/>
      </c>
      <c r="BD81" s="298" t="str">
        <f ca="1">IF(BD$6=$AW81,INDEX($D$86:$AI$117,MATCH($AV81,INDIRECT($AW81),0),MATCH($AW81,عام!$D$2:$AH$2,0)+1),"")</f>
        <v/>
      </c>
      <c r="BE81" s="298" t="str">
        <f ca="1">IF(BE$6=$AW81,INDEX($D$86:$AI$117,MATCH($AV81,INDIRECT($AW81),0),MATCH($AW81,عام!$D$2:$AH$2,0)+1),"")</f>
        <v/>
      </c>
      <c r="BF81" s="298" t="str">
        <f ca="1">IF(BF$6=$AW81,INDEX($D$86:$AI$117,MATCH($AV81,INDIRECT($AW81),0),MATCH($AW81,عام!$D$2:$AH$2,0)+1),"")</f>
        <v/>
      </c>
      <c r="BG81" s="298" t="str">
        <f ca="1">IF(BG$6=$AW81,INDEX($D$86:$AI$117,MATCH($AV81,INDIRECT($AW81),0),MATCH($AW81,عام!$D$2:$AH$2,0)+1),"")</f>
        <v/>
      </c>
      <c r="BH81" s="298" t="str">
        <f ca="1">IF(BH$6=$AW81,INDEX($D$86:$AI$117,MATCH($AV81,INDIRECT($AW81),0),MATCH($AW81,عام!$D$2:$AH$2,0)+1),"")</f>
        <v/>
      </c>
      <c r="BI81" s="298" t="str">
        <f ca="1">IF(BI$6=$AW81,INDEX($D$86:$AI$117,MATCH($AV81,INDIRECT($AW81),0),MATCH($AW81,عام!$D$2:$AH$2,0)+1),"")</f>
        <v/>
      </c>
      <c r="BJ81" s="167"/>
      <c r="BK81" s="167"/>
      <c r="BL81" s="167"/>
      <c r="BM81" s="176"/>
      <c r="DZ81" s="87">
        <v>3</v>
      </c>
      <c r="EA81" s="88" t="s">
        <v>112</v>
      </c>
      <c r="EB81" s="89">
        <f t="shared" si="15"/>
        <v>7</v>
      </c>
      <c r="EC81" s="63"/>
      <c r="ED81" s="84"/>
      <c r="EE81" s="90" t="s">
        <v>89</v>
      </c>
      <c r="EF81" s="84"/>
      <c r="EG81" s="91" t="s">
        <v>57</v>
      </c>
    </row>
    <row r="82" spans="1:137" s="64" customFormat="1" ht="51.75" thickTop="1" thickBot="1" x14ac:dyDescent="0.3">
      <c r="A82" s="60"/>
      <c r="B82" s="61"/>
      <c r="K82" s="80"/>
      <c r="L82" s="79"/>
      <c r="M82" s="80"/>
      <c r="N82" s="79"/>
      <c r="O82" s="80"/>
      <c r="P82" s="79"/>
      <c r="Q82" s="80"/>
      <c r="R82" s="79"/>
      <c r="S82" s="79"/>
      <c r="T82" s="79"/>
      <c r="U82" s="79"/>
      <c r="V82" s="79"/>
      <c r="W82" s="79"/>
      <c r="X82" s="79"/>
      <c r="Y82" s="79"/>
      <c r="Z82" s="79"/>
      <c r="AA82" s="79"/>
      <c r="AB82" s="79"/>
      <c r="AC82" s="79"/>
      <c r="AD82" s="79"/>
      <c r="AE82" s="79"/>
      <c r="AF82" s="79"/>
      <c r="AG82" s="79"/>
      <c r="AH82" s="79"/>
      <c r="AI82" s="63"/>
      <c r="AJ82" s="79"/>
      <c r="AK82" s="79"/>
      <c r="AL82" s="79"/>
      <c r="AM82" s="79"/>
      <c r="AN82" s="79"/>
      <c r="AO82" s="154"/>
      <c r="AP82" s="292"/>
      <c r="AQ82" s="110"/>
      <c r="AR82" s="63"/>
      <c r="AS82" s="177"/>
      <c r="AT82" s="165" t="str">
        <f>IFERROR(VLOOKUP(AS82,الاساسية!$G$2:$H$35,2,0),"")</f>
        <v/>
      </c>
      <c r="AU82" s="167"/>
      <c r="AV82" s="59"/>
      <c r="AW82" s="279" t="str">
        <f t="array" aca="1" ref="AW82" ca="1">IF(AV82="","",INDEX(فصول,1,1,(SMALL(IF((مواد=AV82)*(OFFSET(مواد,0,1,,)=$AS82),COLUMN(مواد)),COUNTIF(AV$7:AV82,AV82))-4+2)/2))</f>
        <v/>
      </c>
      <c r="AX82" s="298" t="str">
        <f ca="1">IF(AX$6=$AW82,INDEX($D$86:$AI$117,MATCH($AV82,INDIRECT($AW82),0),MATCH($AW82,عام!$D$2:$AH$2,0)+1),"")</f>
        <v/>
      </c>
      <c r="AY82" s="298" t="str">
        <f ca="1">IF(AY$6=$AW82,INDEX($D$86:$AI$117,MATCH($AV82,INDIRECT($AW82),0),MATCH($AW82,عام!$D$2:$AH$2,0)+1),"")</f>
        <v/>
      </c>
      <c r="AZ82" s="298" t="str">
        <f ca="1">IF(AZ$6=$AW82,INDEX($D$86:$AI$117,MATCH($AV82,INDIRECT($AW82),0),MATCH($AW82,عام!$D$2:$AH$2,0)+1),"")</f>
        <v/>
      </c>
      <c r="BA82" s="298" t="str">
        <f ca="1">IF(BA$6=$AW82,INDEX($D$86:$AI$117,MATCH($AV82,INDIRECT($AW82),0),MATCH($AW82,عام!$D$2:$AH$2,0)+1),"")</f>
        <v/>
      </c>
      <c r="BB82" s="298" t="str">
        <f ca="1">IF(BB$6=$AW82,INDEX($D$86:$AI$117,MATCH($AV82,INDIRECT($AW82),0),MATCH($AW82,عام!$D$2:$AH$2,0)+1),"")</f>
        <v/>
      </c>
      <c r="BC82" s="298" t="str">
        <f ca="1">IF(BC$6=$AW82,INDEX($D$86:$AI$117,MATCH($AV82,INDIRECT($AW82),0),MATCH($AW82,عام!$D$2:$AH$2,0)+1),"")</f>
        <v/>
      </c>
      <c r="BD82" s="298" t="str">
        <f ca="1">IF(BD$6=$AW82,INDEX($D$86:$AI$117,MATCH($AV82,INDIRECT($AW82),0),MATCH($AW82,عام!$D$2:$AH$2,0)+1),"")</f>
        <v/>
      </c>
      <c r="BE82" s="298" t="str">
        <f ca="1">IF(BE$6=$AW82,INDEX($D$86:$AI$117,MATCH($AV82,INDIRECT($AW82),0),MATCH($AW82,عام!$D$2:$AH$2,0)+1),"")</f>
        <v/>
      </c>
      <c r="BF82" s="298" t="str">
        <f ca="1">IF(BF$6=$AW82,INDEX($D$86:$AI$117,MATCH($AV82,INDIRECT($AW82),0),MATCH($AW82,عام!$D$2:$AH$2,0)+1),"")</f>
        <v/>
      </c>
      <c r="BG82" s="298" t="str">
        <f ca="1">IF(BG$6=$AW82,INDEX($D$86:$AI$117,MATCH($AV82,INDIRECT($AW82),0),MATCH($AW82,عام!$D$2:$AH$2,0)+1),"")</f>
        <v/>
      </c>
      <c r="BH82" s="298" t="str">
        <f ca="1">IF(BH$6=$AW82,INDEX($D$86:$AI$117,MATCH($AV82,INDIRECT($AW82),0),MATCH($AW82,عام!$D$2:$AH$2,0)+1),"")</f>
        <v/>
      </c>
      <c r="BI82" s="298" t="str">
        <f ca="1">IF(BI$6=$AW82,INDEX($D$86:$AI$117,MATCH($AV82,INDIRECT($AW82),0),MATCH($AW82,عام!$D$2:$AH$2,0)+1),"")</f>
        <v/>
      </c>
      <c r="BJ82" s="167"/>
      <c r="BK82" s="167"/>
      <c r="BL82" s="167"/>
      <c r="BM82" s="176"/>
      <c r="DZ82" s="87">
        <v>4</v>
      </c>
      <c r="EA82" s="88" t="s">
        <v>113</v>
      </c>
      <c r="EB82" s="89">
        <f t="shared" si="15"/>
        <v>17</v>
      </c>
      <c r="EC82" s="63"/>
      <c r="ED82" s="84"/>
      <c r="EE82" s="90" t="s">
        <v>74</v>
      </c>
      <c r="EF82" s="86"/>
      <c r="EG82" s="91" t="s">
        <v>58</v>
      </c>
    </row>
    <row r="83" spans="1:137" s="64" customFormat="1" ht="51.75" thickTop="1" thickBot="1" x14ac:dyDescent="0.3">
      <c r="A83" s="60"/>
      <c r="B83" s="61"/>
      <c r="K83" s="80"/>
      <c r="L83" s="79"/>
      <c r="M83" s="80"/>
      <c r="N83" s="79"/>
      <c r="O83" s="80"/>
      <c r="P83" s="79"/>
      <c r="Q83" s="80"/>
      <c r="R83" s="79"/>
      <c r="S83" s="79"/>
      <c r="T83" s="79"/>
      <c r="U83" s="79"/>
      <c r="V83" s="79"/>
      <c r="W83" s="79"/>
      <c r="X83" s="79"/>
      <c r="Y83" s="79"/>
      <c r="Z83" s="79"/>
      <c r="AA83" s="79"/>
      <c r="AB83" s="79"/>
      <c r="AC83" s="79"/>
      <c r="AD83" s="79"/>
      <c r="AE83" s="79"/>
      <c r="AF83" s="79"/>
      <c r="AG83" s="79"/>
      <c r="AH83" s="79"/>
      <c r="AI83" s="63"/>
      <c r="AJ83" s="79"/>
      <c r="AK83" s="79"/>
      <c r="AL83" s="79"/>
      <c r="AM83" s="79"/>
      <c r="AN83" s="79"/>
      <c r="AO83" s="154"/>
      <c r="AP83" s="292"/>
      <c r="AQ83" s="110"/>
      <c r="AR83" s="63"/>
      <c r="AS83" s="283"/>
      <c r="AT83" s="165" t="str">
        <f>IFERROR(VLOOKUP(AS83,الاساسية!$G$2:$H$35,2,0),"")</f>
        <v/>
      </c>
      <c r="AU83" s="171"/>
      <c r="AV83" s="141"/>
      <c r="AW83" s="279" t="str">
        <f t="array" aca="1" ref="AW83" ca="1">IF(AV83="","",INDEX(فصول,1,1,(SMALL(IF((مواد=AV83)*(OFFSET(مواد,0,1,,)=$AS83),COLUMN(مواد)),COUNTIF(AV$7:AV83,AV83))-4+2)/2))</f>
        <v/>
      </c>
      <c r="AX83" s="298" t="str">
        <f ca="1">IF(AX$6=$AW83,INDEX($D$86:$AI$117,MATCH($AV83,INDIRECT($AW83),0),MATCH($AW83,عام!$D$2:$AH$2,0)+1),"")</f>
        <v/>
      </c>
      <c r="AY83" s="298" t="str">
        <f ca="1">IF(AY$6=$AW83,INDEX($D$86:$AI$117,MATCH($AV83,INDIRECT($AW83),0),MATCH($AW83,عام!$D$2:$AH$2,0)+1),"")</f>
        <v/>
      </c>
      <c r="AZ83" s="298" t="str">
        <f ca="1">IF(AZ$6=$AW83,INDEX($D$86:$AI$117,MATCH($AV83,INDIRECT($AW83),0),MATCH($AW83,عام!$D$2:$AH$2,0)+1),"")</f>
        <v/>
      </c>
      <c r="BA83" s="298" t="str">
        <f ca="1">IF(BA$6=$AW83,INDEX($D$86:$AI$117,MATCH($AV83,INDIRECT($AW83),0),MATCH($AW83,عام!$D$2:$AH$2,0)+1),"")</f>
        <v/>
      </c>
      <c r="BB83" s="298" t="str">
        <f ca="1">IF(BB$6=$AW83,INDEX($D$86:$AI$117,MATCH($AV83,INDIRECT($AW83),0),MATCH($AW83,عام!$D$2:$AH$2,0)+1),"")</f>
        <v/>
      </c>
      <c r="BC83" s="298" t="str">
        <f ca="1">IF(BC$6=$AW83,INDEX($D$86:$AI$117,MATCH($AV83,INDIRECT($AW83),0),MATCH($AW83,عام!$D$2:$AH$2,0)+1),"")</f>
        <v/>
      </c>
      <c r="BD83" s="298" t="str">
        <f ca="1">IF(BD$6=$AW83,INDEX($D$86:$AI$117,MATCH($AV83,INDIRECT($AW83),0),MATCH($AW83,عام!$D$2:$AH$2,0)+1),"")</f>
        <v/>
      </c>
      <c r="BE83" s="298" t="str">
        <f ca="1">IF(BE$6=$AW83,INDEX($D$86:$AI$117,MATCH($AV83,INDIRECT($AW83),0),MATCH($AW83,عام!$D$2:$AH$2,0)+1),"")</f>
        <v/>
      </c>
      <c r="BF83" s="298" t="str">
        <f ca="1">IF(BF$6=$AW83,INDEX($D$86:$AI$117,MATCH($AV83,INDIRECT($AW83),0),MATCH($AW83,عام!$D$2:$AH$2,0)+1),"")</f>
        <v/>
      </c>
      <c r="BG83" s="298" t="str">
        <f ca="1">IF(BG$6=$AW83,INDEX($D$86:$AI$117,MATCH($AV83,INDIRECT($AW83),0),MATCH($AW83,عام!$D$2:$AH$2,0)+1),"")</f>
        <v/>
      </c>
      <c r="BH83" s="298" t="str">
        <f ca="1">IF(BH$6=$AW83,INDEX($D$86:$AI$117,MATCH($AV83,INDIRECT($AW83),0),MATCH($AW83,عام!$D$2:$AH$2,0)+1),"")</f>
        <v/>
      </c>
      <c r="BI83" s="298" t="str">
        <f ca="1">IF(BI$6=$AW83,INDEX($D$86:$AI$117,MATCH($AV83,INDIRECT($AW83),0),MATCH($AW83,عام!$D$2:$AH$2,0)+1),"")</f>
        <v/>
      </c>
      <c r="BJ83" s="171"/>
      <c r="BK83" s="171"/>
      <c r="BL83" s="171"/>
      <c r="BM83" s="185"/>
      <c r="DZ83" s="87">
        <v>5</v>
      </c>
      <c r="EA83" s="88" t="s">
        <v>114</v>
      </c>
      <c r="EB83" s="89">
        <f t="shared" si="15"/>
        <v>17</v>
      </c>
      <c r="EC83" s="63"/>
      <c r="ED83" s="84"/>
      <c r="EE83" s="90" t="s">
        <v>87</v>
      </c>
      <c r="EF83" s="86"/>
      <c r="EG83" s="91" t="s">
        <v>59</v>
      </c>
    </row>
    <row r="84" spans="1:137" s="64" customFormat="1" ht="51.75" thickTop="1" thickBot="1" x14ac:dyDescent="0.3">
      <c r="A84" s="60"/>
      <c r="B84" s="61"/>
      <c r="K84" s="80"/>
      <c r="L84" s="79"/>
      <c r="M84" s="80"/>
      <c r="N84" s="79"/>
      <c r="O84" s="80"/>
      <c r="P84" s="79"/>
      <c r="Q84" s="80"/>
      <c r="R84" s="79"/>
      <c r="S84" s="79"/>
      <c r="T84" s="79"/>
      <c r="U84" s="79"/>
      <c r="V84" s="79"/>
      <c r="W84" s="79"/>
      <c r="X84" s="79"/>
      <c r="Y84" s="79"/>
      <c r="Z84" s="79"/>
      <c r="AA84" s="79"/>
      <c r="AB84" s="79"/>
      <c r="AC84" s="79"/>
      <c r="AD84" s="79"/>
      <c r="AE84" s="79"/>
      <c r="AF84" s="79"/>
      <c r="AG84" s="79"/>
      <c r="AH84" s="79"/>
      <c r="AI84" s="63"/>
      <c r="AJ84" s="79"/>
      <c r="AK84" s="79"/>
      <c r="AL84" s="79"/>
      <c r="AM84" s="79"/>
      <c r="AN84" s="79"/>
      <c r="AO84" s="154"/>
      <c r="AP84" s="292"/>
      <c r="AQ84" s="110"/>
      <c r="AR84" s="63"/>
      <c r="AS84" s="284">
        <v>8</v>
      </c>
      <c r="AT84" s="165" t="str">
        <f>IFERROR(VLOOKUP(AS84,الاساسية!$G$2:$H$35,2,0),"")</f>
        <v>معلم8</v>
      </c>
      <c r="AU84" s="174"/>
      <c r="AV84" s="151"/>
      <c r="AW84" s="279" t="str">
        <f t="array" aca="1" ref="AW84" ca="1">IF(AV84="","",INDEX(فصول,1,1,(SMALL(IF((مواد=AV84)*(OFFSET(مواد,0,1,,)=$AS84),COLUMN(مواد)),COUNTIF(AV$7:AV84,AV84))-4+2)/2))</f>
        <v/>
      </c>
      <c r="AX84" s="298" t="str">
        <f ca="1">IF(AX$6=$AW84,INDEX($D$86:$AI$117,MATCH($AV84,INDIRECT($AW84),0),MATCH($AW84,عام!$D$2:$AH$2,0)+1),"")</f>
        <v/>
      </c>
      <c r="AY84" s="298" t="str">
        <f ca="1">IF(AY$6=$AW84,INDEX($D$86:$AI$117,MATCH($AV84,INDIRECT($AW84),0),MATCH($AW84,عام!$D$2:$AH$2,0)+1),"")</f>
        <v/>
      </c>
      <c r="AZ84" s="298" t="str">
        <f ca="1">IF(AZ$6=$AW84,INDEX($D$86:$AI$117,MATCH($AV84,INDIRECT($AW84),0),MATCH($AW84,عام!$D$2:$AH$2,0)+1),"")</f>
        <v/>
      </c>
      <c r="BA84" s="298" t="str">
        <f ca="1">IF(BA$6=$AW84,INDEX($D$86:$AI$117,MATCH($AV84,INDIRECT($AW84),0),MATCH($AW84,عام!$D$2:$AH$2,0)+1),"")</f>
        <v/>
      </c>
      <c r="BB84" s="298" t="str">
        <f ca="1">IF(BB$6=$AW84,INDEX($D$86:$AI$117,MATCH($AV84,INDIRECT($AW84),0),MATCH($AW84,عام!$D$2:$AH$2,0)+1),"")</f>
        <v/>
      </c>
      <c r="BC84" s="298" t="str">
        <f ca="1">IF(BC$6=$AW84,INDEX($D$86:$AI$117,MATCH($AV84,INDIRECT($AW84),0),MATCH($AW84,عام!$D$2:$AH$2,0)+1),"")</f>
        <v/>
      </c>
      <c r="BD84" s="298" t="str">
        <f ca="1">IF(BD$6=$AW84,INDEX($D$86:$AI$117,MATCH($AV84,INDIRECT($AW84),0),MATCH($AW84,عام!$D$2:$AH$2,0)+1),"")</f>
        <v/>
      </c>
      <c r="BE84" s="298" t="str">
        <f ca="1">IF(BE$6=$AW84,INDEX($D$86:$AI$117,MATCH($AV84,INDIRECT($AW84),0),MATCH($AW84,عام!$D$2:$AH$2,0)+1),"")</f>
        <v/>
      </c>
      <c r="BF84" s="298" t="str">
        <f ca="1">IF(BF$6=$AW84,INDEX($D$86:$AI$117,MATCH($AV84,INDIRECT($AW84),0),MATCH($AW84,عام!$D$2:$AH$2,0)+1),"")</f>
        <v/>
      </c>
      <c r="BG84" s="298" t="str">
        <f ca="1">IF(BG$6=$AW84,INDEX($D$86:$AI$117,MATCH($AV84,INDIRECT($AW84),0),MATCH($AW84,عام!$D$2:$AH$2,0)+1),"")</f>
        <v/>
      </c>
      <c r="BH84" s="298" t="str">
        <f ca="1">IF(BH$6=$AW84,INDEX($D$86:$AI$117,MATCH($AV84,INDIRECT($AW84),0),MATCH($AW84,عام!$D$2:$AH$2,0)+1),"")</f>
        <v/>
      </c>
      <c r="BI84" s="298" t="str">
        <f ca="1">IF(BI$6=$AW84,INDEX($D$86:$AI$117,MATCH($AV84,INDIRECT($AW84),0),MATCH($AW84,عام!$D$2:$AH$2,0)+1),"")</f>
        <v/>
      </c>
      <c r="BJ84" s="174"/>
      <c r="BK84" s="174"/>
      <c r="BL84" s="174"/>
      <c r="BM84" s="186"/>
      <c r="DZ84" s="87">
        <v>6</v>
      </c>
      <c r="EA84" s="88" t="s">
        <v>115</v>
      </c>
      <c r="EB84" s="89">
        <f t="shared" si="15"/>
        <v>18</v>
      </c>
      <c r="EC84" s="63"/>
      <c r="ED84" s="84"/>
      <c r="EE84" s="90" t="s">
        <v>94</v>
      </c>
      <c r="EF84" s="86"/>
      <c r="EG84" s="91" t="s">
        <v>60</v>
      </c>
    </row>
    <row r="85" spans="1:137" s="64" customFormat="1" ht="51.75" thickTop="1" thickBot="1" x14ac:dyDescent="0.3">
      <c r="A85" s="60"/>
      <c r="B85" s="61"/>
      <c r="C85" s="92" t="s">
        <v>159</v>
      </c>
      <c r="D85" s="92"/>
      <c r="E85" s="92"/>
      <c r="F85" s="92"/>
      <c r="G85" s="92"/>
      <c r="H85" s="92"/>
      <c r="I85" s="92"/>
      <c r="J85" s="92"/>
      <c r="K85" s="92"/>
      <c r="L85" s="92"/>
      <c r="M85" s="92"/>
      <c r="N85" s="92"/>
      <c r="O85" s="92"/>
      <c r="P85" s="92"/>
      <c r="Q85" s="92"/>
      <c r="R85" s="92"/>
      <c r="S85" s="92"/>
      <c r="T85" s="92"/>
      <c r="U85" s="92"/>
      <c r="V85" s="92"/>
      <c r="W85" s="92"/>
      <c r="X85" s="92"/>
      <c r="Y85" s="92"/>
      <c r="Z85" s="92"/>
      <c r="AA85" s="92"/>
      <c r="AB85" s="92"/>
      <c r="AC85" s="92"/>
      <c r="AD85" s="92"/>
      <c r="AE85" s="92"/>
      <c r="AF85" s="92"/>
      <c r="AG85" s="92"/>
      <c r="AH85" s="92"/>
      <c r="AI85" s="92"/>
      <c r="AJ85" s="79"/>
      <c r="AK85" s="79"/>
      <c r="AL85" s="79"/>
      <c r="AM85" s="79"/>
      <c r="AN85" s="79"/>
      <c r="AO85" s="154"/>
      <c r="AP85" s="292"/>
      <c r="AQ85" s="110"/>
      <c r="AR85" s="63"/>
      <c r="AS85" s="177"/>
      <c r="AT85" s="165" t="str">
        <f>IFERROR(VLOOKUP(AS85,الاساسية!$G$2:$H$35,2,0),"")</f>
        <v/>
      </c>
      <c r="AU85" s="167"/>
      <c r="AV85" s="59"/>
      <c r="AW85" s="279" t="str">
        <f t="array" aca="1" ref="AW85" ca="1">IF(AV85="","",INDEX(فصول,1,1,(SMALL(IF((مواد=AV85)*(OFFSET(مواد,0,1,,)=$AS85),COLUMN(مواد)),COUNTIF(AV$7:AV85,AV85))-4+2)/2))</f>
        <v/>
      </c>
      <c r="AX85" s="298" t="str">
        <f ca="1">IF(AX$6=$AW85,INDEX($D$86:$AI$117,MATCH($AV85,INDIRECT($AW85),0),MATCH($AW85,عام!$D$2:$AH$2,0)+1),"")</f>
        <v/>
      </c>
      <c r="AY85" s="298" t="str">
        <f ca="1">IF(AY$6=$AW85,INDEX($D$86:$AI$117,MATCH($AV85,INDIRECT($AW85),0),MATCH($AW85,عام!$D$2:$AH$2,0)+1),"")</f>
        <v/>
      </c>
      <c r="AZ85" s="298" t="str">
        <f ca="1">IF(AZ$6=$AW85,INDEX($D$86:$AI$117,MATCH($AV85,INDIRECT($AW85),0),MATCH($AW85,عام!$D$2:$AH$2,0)+1),"")</f>
        <v/>
      </c>
      <c r="BA85" s="298" t="str">
        <f ca="1">IF(BA$6=$AW85,INDEX($D$86:$AI$117,MATCH($AV85,INDIRECT($AW85),0),MATCH($AW85,عام!$D$2:$AH$2,0)+1),"")</f>
        <v/>
      </c>
      <c r="BB85" s="298" t="str">
        <f ca="1">IF(BB$6=$AW85,INDEX($D$86:$AI$117,MATCH($AV85,INDIRECT($AW85),0),MATCH($AW85,عام!$D$2:$AH$2,0)+1),"")</f>
        <v/>
      </c>
      <c r="BC85" s="298" t="str">
        <f ca="1">IF(BC$6=$AW85,INDEX($D$86:$AI$117,MATCH($AV85,INDIRECT($AW85),0),MATCH($AW85,عام!$D$2:$AH$2,0)+1),"")</f>
        <v/>
      </c>
      <c r="BD85" s="298" t="str">
        <f ca="1">IF(BD$6=$AW85,INDEX($D$86:$AI$117,MATCH($AV85,INDIRECT($AW85),0),MATCH($AW85,عام!$D$2:$AH$2,0)+1),"")</f>
        <v/>
      </c>
      <c r="BE85" s="298" t="str">
        <f ca="1">IF(BE$6=$AW85,INDEX($D$86:$AI$117,MATCH($AV85,INDIRECT($AW85),0),MATCH($AW85,عام!$D$2:$AH$2,0)+1),"")</f>
        <v/>
      </c>
      <c r="BF85" s="298" t="str">
        <f ca="1">IF(BF$6=$AW85,INDEX($D$86:$AI$117,MATCH($AV85,INDIRECT($AW85),0),MATCH($AW85,عام!$D$2:$AH$2,0)+1),"")</f>
        <v/>
      </c>
      <c r="BG85" s="298" t="str">
        <f ca="1">IF(BG$6=$AW85,INDEX($D$86:$AI$117,MATCH($AV85,INDIRECT($AW85),0),MATCH($AW85,عام!$D$2:$AH$2,0)+1),"")</f>
        <v/>
      </c>
      <c r="BH85" s="298" t="str">
        <f ca="1">IF(BH$6=$AW85,INDEX($D$86:$AI$117,MATCH($AV85,INDIRECT($AW85),0),MATCH($AW85,عام!$D$2:$AH$2,0)+1),"")</f>
        <v/>
      </c>
      <c r="BI85" s="298" t="str">
        <f ca="1">IF(BI$6=$AW85,INDEX($D$86:$AI$117,MATCH($AV85,INDIRECT($AW85),0),MATCH($AW85,عام!$D$2:$AH$2,0)+1),"")</f>
        <v/>
      </c>
      <c r="BJ85" s="167"/>
      <c r="BK85" s="167"/>
      <c r="BL85" s="167"/>
      <c r="BM85" s="176"/>
      <c r="BN85" s="189"/>
      <c r="BO85" s="189"/>
      <c r="BP85" s="189"/>
      <c r="BQ85" s="189"/>
      <c r="DZ85" s="87">
        <v>7</v>
      </c>
      <c r="EA85" s="88" t="s">
        <v>116</v>
      </c>
      <c r="EB85" s="89">
        <f t="shared" si="15"/>
        <v>18</v>
      </c>
      <c r="EC85" s="63"/>
      <c r="ED85" s="84"/>
      <c r="EE85" s="90" t="s">
        <v>93</v>
      </c>
      <c r="EF85" s="86"/>
      <c r="EG85" s="91" t="s">
        <v>61</v>
      </c>
    </row>
    <row r="86" spans="1:137" s="64" customFormat="1" ht="51.75" thickTop="1" thickBot="1" x14ac:dyDescent="0.3">
      <c r="A86" s="60"/>
      <c r="B86" s="61"/>
      <c r="C86" s="93" t="s">
        <v>40</v>
      </c>
      <c r="D86" s="59" t="s">
        <v>67</v>
      </c>
      <c r="E86" s="94">
        <f>COUNTIF(mawad_D,D86)</f>
        <v>3</v>
      </c>
      <c r="F86" s="59" t="s">
        <v>67</v>
      </c>
      <c r="G86" s="94">
        <f>COUNTIF(mawad_F,F86)</f>
        <v>3</v>
      </c>
      <c r="H86" s="59" t="s">
        <v>67</v>
      </c>
      <c r="I86" s="94">
        <f>COUNTIF(mawad_H,H86)</f>
        <v>3</v>
      </c>
      <c r="J86" s="59" t="s">
        <v>67</v>
      </c>
      <c r="K86" s="94">
        <f>COUNTIF(mawad_J,J86)</f>
        <v>3</v>
      </c>
      <c r="L86" s="59" t="s">
        <v>67</v>
      </c>
      <c r="M86" s="94">
        <f>COUNTIF(mawad_L,L86)</f>
        <v>3</v>
      </c>
      <c r="N86" s="59" t="s">
        <v>67</v>
      </c>
      <c r="O86" s="94">
        <f>COUNTIF(mawad_N,N86)</f>
        <v>3</v>
      </c>
      <c r="P86" s="59" t="s">
        <v>67</v>
      </c>
      <c r="Q86" s="94">
        <f>COUNTIF(mawad_P,P86)</f>
        <v>3</v>
      </c>
      <c r="R86" s="59" t="s">
        <v>67</v>
      </c>
      <c r="S86" s="94">
        <f>COUNTIF(mawad_R,R86)</f>
        <v>3</v>
      </c>
      <c r="T86" s="59" t="s">
        <v>67</v>
      </c>
      <c r="U86" s="94">
        <f>COUNTIF(mawad_T,T86)</f>
        <v>3</v>
      </c>
      <c r="V86" s="59" t="s">
        <v>67</v>
      </c>
      <c r="W86" s="94">
        <f>COUNTIF(mawad_V,V86)</f>
        <v>3</v>
      </c>
      <c r="X86" s="59" t="s">
        <v>67</v>
      </c>
      <c r="Y86" s="94">
        <f>COUNTIF(mawad_V,X86)</f>
        <v>3</v>
      </c>
      <c r="Z86" s="59" t="s">
        <v>67</v>
      </c>
      <c r="AA86" s="94">
        <f>COUNTIF(mawad_Z,Z86)</f>
        <v>3</v>
      </c>
      <c r="AB86" s="59"/>
      <c r="AC86" s="94"/>
      <c r="AD86" s="59"/>
      <c r="AE86" s="94"/>
      <c r="AF86" s="59"/>
      <c r="AG86" s="94"/>
      <c r="AH86" s="59"/>
      <c r="AI86" s="94"/>
      <c r="AJ86" s="95"/>
      <c r="AK86" s="95"/>
      <c r="AL86" s="95"/>
      <c r="AM86" s="95"/>
      <c r="AN86" s="95"/>
      <c r="AO86" s="154"/>
      <c r="AP86" s="292"/>
      <c r="AQ86" s="110"/>
      <c r="AR86" s="63"/>
      <c r="AS86" s="177"/>
      <c r="AT86" s="165" t="str">
        <f>IFERROR(VLOOKUP(AS86,الاساسية!$G$2:$H$35,2,0),"")</f>
        <v/>
      </c>
      <c r="AU86" s="167"/>
      <c r="AV86" s="59"/>
      <c r="AW86" s="279" t="str">
        <f t="array" aca="1" ref="AW86" ca="1">IF(AV86="","",INDEX(فصول,1,1,(SMALL(IF((مواد=AV86)*(OFFSET(مواد,0,1,,)=$AS86),COLUMN(مواد)),COUNTIF(AV$7:AV86,AV86))-4+2)/2))</f>
        <v/>
      </c>
      <c r="AX86" s="298" t="str">
        <f ca="1">IF(AX$6=$AW86,INDEX($D$86:$AI$117,MATCH($AV86,INDIRECT($AW86),0),MATCH($AW86,عام!$D$2:$AH$2,0)+1),"")</f>
        <v/>
      </c>
      <c r="AY86" s="298" t="str">
        <f ca="1">IF(AY$6=$AW86,INDEX($D$86:$AI$117,MATCH($AV86,INDIRECT($AW86),0),MATCH($AW86,عام!$D$2:$AH$2,0)+1),"")</f>
        <v/>
      </c>
      <c r="AZ86" s="298" t="str">
        <f ca="1">IF(AZ$6=$AW86,INDEX($D$86:$AI$117,MATCH($AV86,INDIRECT($AW86),0),MATCH($AW86,عام!$D$2:$AH$2,0)+1),"")</f>
        <v/>
      </c>
      <c r="BA86" s="298" t="str">
        <f ca="1">IF(BA$6=$AW86,INDEX($D$86:$AI$117,MATCH($AV86,INDIRECT($AW86),0),MATCH($AW86,عام!$D$2:$AH$2,0)+1),"")</f>
        <v/>
      </c>
      <c r="BB86" s="298" t="str">
        <f ca="1">IF(BB$6=$AW86,INDEX($D$86:$AI$117,MATCH($AV86,INDIRECT($AW86),0),MATCH($AW86,عام!$D$2:$AH$2,0)+1),"")</f>
        <v/>
      </c>
      <c r="BC86" s="298" t="str">
        <f ca="1">IF(BC$6=$AW86,INDEX($D$86:$AI$117,MATCH($AV86,INDIRECT($AW86),0),MATCH($AW86,عام!$D$2:$AH$2,0)+1),"")</f>
        <v/>
      </c>
      <c r="BD86" s="298" t="str">
        <f ca="1">IF(BD$6=$AW86,INDEX($D$86:$AI$117,MATCH($AV86,INDIRECT($AW86),0),MATCH($AW86,عام!$D$2:$AH$2,0)+1),"")</f>
        <v/>
      </c>
      <c r="BE86" s="298" t="str">
        <f ca="1">IF(BE$6=$AW86,INDEX($D$86:$AI$117,MATCH($AV86,INDIRECT($AW86),0),MATCH($AW86,عام!$D$2:$AH$2,0)+1),"")</f>
        <v/>
      </c>
      <c r="BF86" s="298" t="str">
        <f ca="1">IF(BF$6=$AW86,INDEX($D$86:$AI$117,MATCH($AV86,INDIRECT($AW86),0),MATCH($AW86,عام!$D$2:$AH$2,0)+1),"")</f>
        <v/>
      </c>
      <c r="BG86" s="298" t="str">
        <f ca="1">IF(BG$6=$AW86,INDEX($D$86:$AI$117,MATCH($AV86,INDIRECT($AW86),0),MATCH($AW86,عام!$D$2:$AH$2,0)+1),"")</f>
        <v/>
      </c>
      <c r="BH86" s="298" t="str">
        <f ca="1">IF(BH$6=$AW86,INDEX($D$86:$AI$117,MATCH($AV86,INDIRECT($AW86),0),MATCH($AW86,عام!$D$2:$AH$2,0)+1),"")</f>
        <v/>
      </c>
      <c r="BI86" s="298" t="str">
        <f ca="1">IF(BI$6=$AW86,INDEX($D$86:$AI$117,MATCH($AV86,INDIRECT($AW86),0),MATCH($AW86,عام!$D$2:$AH$2,0)+1),"")</f>
        <v/>
      </c>
      <c r="BJ86" s="167"/>
      <c r="BK86" s="167"/>
      <c r="BL86" s="167"/>
      <c r="BM86" s="176"/>
      <c r="BN86" s="158"/>
      <c r="BO86" s="158"/>
      <c r="BP86" s="158"/>
      <c r="BQ86" s="158"/>
      <c r="DZ86" s="87">
        <v>8</v>
      </c>
      <c r="EA86" s="88" t="s">
        <v>118</v>
      </c>
      <c r="EB86" s="89">
        <f t="shared" si="15"/>
        <v>18</v>
      </c>
      <c r="EC86" s="63"/>
      <c r="ED86" s="84"/>
      <c r="EE86" s="90" t="s">
        <v>96</v>
      </c>
      <c r="EF86" s="84"/>
      <c r="EG86" s="91" t="s">
        <v>62</v>
      </c>
    </row>
    <row r="87" spans="1:137" s="64" customFormat="1" ht="51.75" thickTop="1" thickBot="1" x14ac:dyDescent="0.3">
      <c r="A87" s="60"/>
      <c r="B87" s="61"/>
      <c r="C87" s="96"/>
      <c r="D87" s="97" t="str">
        <f>"خطة"&amp;""&amp;D86</f>
        <v>خطةالاسلامية</v>
      </c>
      <c r="E87" s="97">
        <v>3</v>
      </c>
      <c r="F87" s="97" t="str">
        <f>"خطة"&amp;""&amp;F86</f>
        <v>خطةالاسلامية</v>
      </c>
      <c r="G87" s="97">
        <v>3</v>
      </c>
      <c r="H87" s="97" t="str">
        <f>"خطة"&amp;""&amp;H86</f>
        <v>خطةالاسلامية</v>
      </c>
      <c r="I87" s="97">
        <v>3</v>
      </c>
      <c r="J87" s="97" t="str">
        <f>"خطة"&amp;""&amp;J86</f>
        <v>خطةالاسلامية</v>
      </c>
      <c r="K87" s="97">
        <v>3</v>
      </c>
      <c r="L87" s="97" t="str">
        <f>"خطة"&amp;""&amp;L86</f>
        <v>خطةالاسلامية</v>
      </c>
      <c r="M87" s="97">
        <v>3</v>
      </c>
      <c r="N87" s="97" t="str">
        <f>"خطة"&amp;""&amp;N86</f>
        <v>خطةالاسلامية</v>
      </c>
      <c r="O87" s="97">
        <v>3</v>
      </c>
      <c r="P87" s="97" t="str">
        <f>"خطة"&amp;""&amp;P86</f>
        <v>خطةالاسلامية</v>
      </c>
      <c r="Q87" s="97">
        <v>3</v>
      </c>
      <c r="R87" s="97" t="str">
        <f>"خطة"&amp;""&amp;R86</f>
        <v>خطةالاسلامية</v>
      </c>
      <c r="S87" s="97">
        <v>3</v>
      </c>
      <c r="T87" s="97" t="str">
        <f>"خطة"&amp;""&amp;T86</f>
        <v>خطةالاسلامية</v>
      </c>
      <c r="U87" s="97">
        <v>3</v>
      </c>
      <c r="V87" s="97" t="str">
        <f>"خطة"&amp;""&amp;V86</f>
        <v>خطةالاسلامية</v>
      </c>
      <c r="W87" s="97">
        <v>3</v>
      </c>
      <c r="X87" s="97" t="str">
        <f>"خطة"&amp;""&amp;X86</f>
        <v>خطةالاسلامية</v>
      </c>
      <c r="Y87" s="97">
        <v>3</v>
      </c>
      <c r="Z87" s="97" t="str">
        <f>"خطة"&amp;""&amp;Z86</f>
        <v>خطةالاسلامية</v>
      </c>
      <c r="AA87" s="97">
        <v>3</v>
      </c>
      <c r="AB87" s="97"/>
      <c r="AC87" s="97"/>
      <c r="AD87" s="97"/>
      <c r="AE87" s="97"/>
      <c r="AF87" s="97"/>
      <c r="AG87" s="97"/>
      <c r="AH87" s="97"/>
      <c r="AI87" s="97"/>
      <c r="AJ87" s="95"/>
      <c r="AK87" s="95"/>
      <c r="AL87" s="95"/>
      <c r="AM87" s="95"/>
      <c r="AN87" s="95"/>
      <c r="AO87" s="154"/>
      <c r="AP87" s="292"/>
      <c r="AQ87" s="110"/>
      <c r="AR87" s="63"/>
      <c r="AS87" s="177"/>
      <c r="AT87" s="165" t="str">
        <f>IFERROR(VLOOKUP(AS87,الاساسية!$G$2:$H$35,2,0),"")</f>
        <v/>
      </c>
      <c r="AU87" s="167"/>
      <c r="AV87" s="59"/>
      <c r="AW87" s="279" t="str">
        <f t="array" aca="1" ref="AW87" ca="1">IF(AV87="","",INDEX(فصول,1,1,(SMALL(IF((مواد=AV87)*(OFFSET(مواد,0,1,,)=$AS87),COLUMN(مواد)),COUNTIF(AV$7:AV87,AV87))-4+2)/2))</f>
        <v/>
      </c>
      <c r="AX87" s="298" t="str">
        <f ca="1">IF(AX$6=$AW87,INDEX($D$86:$AI$117,MATCH($AV87,INDIRECT($AW87),0),MATCH($AW87,عام!$D$2:$AH$2,0)+1),"")</f>
        <v/>
      </c>
      <c r="AY87" s="298" t="str">
        <f ca="1">IF(AY$6=$AW87,INDEX($D$86:$AI$117,MATCH($AV87,INDIRECT($AW87),0),MATCH($AW87,عام!$D$2:$AH$2,0)+1),"")</f>
        <v/>
      </c>
      <c r="AZ87" s="298" t="str">
        <f ca="1">IF(AZ$6=$AW87,INDEX($D$86:$AI$117,MATCH($AV87,INDIRECT($AW87),0),MATCH($AW87,عام!$D$2:$AH$2,0)+1),"")</f>
        <v/>
      </c>
      <c r="BA87" s="298" t="str">
        <f ca="1">IF(BA$6=$AW87,INDEX($D$86:$AI$117,MATCH($AV87,INDIRECT($AW87),0),MATCH($AW87,عام!$D$2:$AH$2,0)+1),"")</f>
        <v/>
      </c>
      <c r="BB87" s="298" t="str">
        <f ca="1">IF(BB$6=$AW87,INDEX($D$86:$AI$117,MATCH($AV87,INDIRECT($AW87),0),MATCH($AW87,عام!$D$2:$AH$2,0)+1),"")</f>
        <v/>
      </c>
      <c r="BC87" s="298" t="str">
        <f ca="1">IF(BC$6=$AW87,INDEX($D$86:$AI$117,MATCH($AV87,INDIRECT($AW87),0),MATCH($AW87,عام!$D$2:$AH$2,0)+1),"")</f>
        <v/>
      </c>
      <c r="BD87" s="298" t="str">
        <f ca="1">IF(BD$6=$AW87,INDEX($D$86:$AI$117,MATCH($AV87,INDIRECT($AW87),0),MATCH($AW87,عام!$D$2:$AH$2,0)+1),"")</f>
        <v/>
      </c>
      <c r="BE87" s="298" t="str">
        <f ca="1">IF(BE$6=$AW87,INDEX($D$86:$AI$117,MATCH($AV87,INDIRECT($AW87),0),MATCH($AW87,عام!$D$2:$AH$2,0)+1),"")</f>
        <v/>
      </c>
      <c r="BF87" s="298" t="str">
        <f ca="1">IF(BF$6=$AW87,INDEX($D$86:$AI$117,MATCH($AV87,INDIRECT($AW87),0),MATCH($AW87,عام!$D$2:$AH$2,0)+1),"")</f>
        <v/>
      </c>
      <c r="BG87" s="298" t="str">
        <f ca="1">IF(BG$6=$AW87,INDEX($D$86:$AI$117,MATCH($AV87,INDIRECT($AW87),0),MATCH($AW87,عام!$D$2:$AH$2,0)+1),"")</f>
        <v/>
      </c>
      <c r="BH87" s="298" t="str">
        <f ca="1">IF(BH$6=$AW87,INDEX($D$86:$AI$117,MATCH($AV87,INDIRECT($AW87),0),MATCH($AW87,عام!$D$2:$AH$2,0)+1),"")</f>
        <v/>
      </c>
      <c r="BI87" s="298" t="str">
        <f ca="1">IF(BI$6=$AW87,INDEX($D$86:$AI$117,MATCH($AV87,INDIRECT($AW87),0),MATCH($AW87,عام!$D$2:$AH$2,0)+1),"")</f>
        <v/>
      </c>
      <c r="BJ87" s="167"/>
      <c r="BK87" s="167"/>
      <c r="BL87" s="167"/>
      <c r="BM87" s="176"/>
      <c r="BN87" s="190"/>
      <c r="BO87" s="191"/>
      <c r="BP87" s="190"/>
      <c r="BQ87" s="191"/>
      <c r="DZ87" s="87">
        <v>9</v>
      </c>
      <c r="EA87" s="88" t="s">
        <v>120</v>
      </c>
      <c r="EB87" s="89">
        <f t="shared" si="15"/>
        <v>18</v>
      </c>
      <c r="EC87" s="63"/>
      <c r="ED87" s="84"/>
      <c r="EE87" s="90" t="s">
        <v>98</v>
      </c>
      <c r="EF87" s="86"/>
      <c r="EG87" s="91" t="s">
        <v>63</v>
      </c>
    </row>
    <row r="88" spans="1:137" s="64" customFormat="1" ht="51.75" thickTop="1" thickBot="1" x14ac:dyDescent="0.3">
      <c r="A88" s="60"/>
      <c r="B88" s="61"/>
      <c r="C88" s="98" t="s">
        <v>71</v>
      </c>
      <c r="D88" s="99" t="s">
        <v>133</v>
      </c>
      <c r="E88" s="94">
        <f>COUNTIF(mawad_D,D88)</f>
        <v>9</v>
      </c>
      <c r="F88" s="99" t="s">
        <v>133</v>
      </c>
      <c r="G88" s="94">
        <f>COUNTIF(mawad_F,F88)</f>
        <v>9</v>
      </c>
      <c r="H88" s="99" t="s">
        <v>133</v>
      </c>
      <c r="I88" s="94">
        <f>COUNTIF(mawad_H,H88)</f>
        <v>9</v>
      </c>
      <c r="J88" s="99" t="s">
        <v>133</v>
      </c>
      <c r="K88" s="94">
        <f>COUNTIF(mawad_J,J88)</f>
        <v>9</v>
      </c>
      <c r="L88" s="99" t="s">
        <v>133</v>
      </c>
      <c r="M88" s="94">
        <f>COUNTIF(mawad_L,L88)</f>
        <v>8</v>
      </c>
      <c r="N88" s="99" t="s">
        <v>133</v>
      </c>
      <c r="O88" s="94">
        <f>COUNTIF(mawad_N,N88)</f>
        <v>8</v>
      </c>
      <c r="P88" s="99" t="s">
        <v>133</v>
      </c>
      <c r="Q88" s="94">
        <f>COUNTIF(mawad_P,P88)</f>
        <v>9</v>
      </c>
      <c r="R88" s="99" t="s">
        <v>133</v>
      </c>
      <c r="S88" s="94">
        <f>COUNTIF(mawad_R,R88)</f>
        <v>8</v>
      </c>
      <c r="T88" s="99" t="s">
        <v>133</v>
      </c>
      <c r="U88" s="94">
        <f>COUNTIF(mawad_T,T88)</f>
        <v>6</v>
      </c>
      <c r="V88" s="99" t="s">
        <v>133</v>
      </c>
      <c r="W88" s="94">
        <f>COUNTIF(mawad_V,V88)</f>
        <v>8</v>
      </c>
      <c r="X88" s="99" t="s">
        <v>133</v>
      </c>
      <c r="Y88" s="94">
        <f>COUNTIF(mawad_V,X88)</f>
        <v>8</v>
      </c>
      <c r="Z88" s="99" t="s">
        <v>133</v>
      </c>
      <c r="AA88" s="94">
        <f>COUNTIF(mawad_Z,Z88)</f>
        <v>6</v>
      </c>
      <c r="AB88" s="99"/>
      <c r="AC88" s="94"/>
      <c r="AD88" s="99"/>
      <c r="AE88" s="94"/>
      <c r="AF88" s="99"/>
      <c r="AG88" s="94"/>
      <c r="AH88" s="99"/>
      <c r="AI88" s="94"/>
      <c r="AJ88" s="63"/>
      <c r="AK88" s="63"/>
      <c r="AL88" s="63"/>
      <c r="AM88" s="63"/>
      <c r="AN88" s="63"/>
      <c r="AO88" s="154"/>
      <c r="AP88" s="292"/>
      <c r="AQ88" s="110"/>
      <c r="AR88" s="63"/>
      <c r="AS88" s="177"/>
      <c r="AT88" s="165" t="str">
        <f>IFERROR(VLOOKUP(AS88,الاساسية!$G$2:$H$35,2,0),"")</f>
        <v/>
      </c>
      <c r="AU88" s="167"/>
      <c r="AV88" s="59"/>
      <c r="AW88" s="279" t="str">
        <f t="array" aca="1" ref="AW88" ca="1">IF(AV88="","",INDEX(فصول,1,1,(SMALL(IF((مواد=AV88)*(OFFSET(مواد,0,1,,)=$AS88),COLUMN(مواد)),COUNTIF(AV$7:AV88,AV88))-4+2)/2))</f>
        <v/>
      </c>
      <c r="AX88" s="298" t="str">
        <f ca="1">IF(AX$6=$AW88,INDEX($D$86:$AI$117,MATCH($AV88,INDIRECT($AW88),0),MATCH($AW88,عام!$D$2:$AH$2,0)+1),"")</f>
        <v/>
      </c>
      <c r="AY88" s="298" t="str">
        <f ca="1">IF(AY$6=$AW88,INDEX($D$86:$AI$117,MATCH($AV88,INDIRECT($AW88),0),MATCH($AW88,عام!$D$2:$AH$2,0)+1),"")</f>
        <v/>
      </c>
      <c r="AZ88" s="298" t="str">
        <f ca="1">IF(AZ$6=$AW88,INDEX($D$86:$AI$117,MATCH($AV88,INDIRECT($AW88),0),MATCH($AW88,عام!$D$2:$AH$2,0)+1),"")</f>
        <v/>
      </c>
      <c r="BA88" s="298" t="str">
        <f ca="1">IF(BA$6=$AW88,INDEX($D$86:$AI$117,MATCH($AV88,INDIRECT($AW88),0),MATCH($AW88,عام!$D$2:$AH$2,0)+1),"")</f>
        <v/>
      </c>
      <c r="BB88" s="298" t="str">
        <f ca="1">IF(BB$6=$AW88,INDEX($D$86:$AI$117,MATCH($AV88,INDIRECT($AW88),0),MATCH($AW88,عام!$D$2:$AH$2,0)+1),"")</f>
        <v/>
      </c>
      <c r="BC88" s="298" t="str">
        <f ca="1">IF(BC$6=$AW88,INDEX($D$86:$AI$117,MATCH($AV88,INDIRECT($AW88),0),MATCH($AW88,عام!$D$2:$AH$2,0)+1),"")</f>
        <v/>
      </c>
      <c r="BD88" s="298" t="str">
        <f ca="1">IF(BD$6=$AW88,INDEX($D$86:$AI$117,MATCH($AV88,INDIRECT($AW88),0),MATCH($AW88,عام!$D$2:$AH$2,0)+1),"")</f>
        <v/>
      </c>
      <c r="BE88" s="298" t="str">
        <f ca="1">IF(BE$6=$AW88,INDEX($D$86:$AI$117,MATCH($AV88,INDIRECT($AW88),0),MATCH($AW88,عام!$D$2:$AH$2,0)+1),"")</f>
        <v/>
      </c>
      <c r="BF88" s="298" t="str">
        <f ca="1">IF(BF$6=$AW88,INDEX($D$86:$AI$117,MATCH($AV88,INDIRECT($AW88),0),MATCH($AW88,عام!$D$2:$AH$2,0)+1),"")</f>
        <v/>
      </c>
      <c r="BG88" s="298" t="str">
        <f ca="1">IF(BG$6=$AW88,INDEX($D$86:$AI$117,MATCH($AV88,INDIRECT($AW88),0),MATCH($AW88,عام!$D$2:$AH$2,0)+1),"")</f>
        <v/>
      </c>
      <c r="BH88" s="298" t="str">
        <f ca="1">IF(BH$6=$AW88,INDEX($D$86:$AI$117,MATCH($AV88,INDIRECT($AW88),0),MATCH($AW88,عام!$D$2:$AH$2,0)+1),"")</f>
        <v/>
      </c>
      <c r="BI88" s="298" t="str">
        <f ca="1">IF(BI$6=$AW88,INDEX($D$86:$AI$117,MATCH($AV88,INDIRECT($AW88),0),MATCH($AW88,عام!$D$2:$AH$2,0)+1),"")</f>
        <v/>
      </c>
      <c r="BJ88" s="167"/>
      <c r="BK88" s="167"/>
      <c r="BL88" s="167"/>
      <c r="BM88" s="176"/>
      <c r="BN88" s="157"/>
      <c r="BO88" s="158"/>
      <c r="BP88" s="157"/>
      <c r="BQ88" s="158"/>
      <c r="DZ88" s="87">
        <v>10</v>
      </c>
      <c r="EA88" s="88" t="s">
        <v>121</v>
      </c>
      <c r="EB88" s="89">
        <f t="shared" si="15"/>
        <v>17</v>
      </c>
      <c r="EC88" s="63"/>
      <c r="ED88" s="86"/>
      <c r="EE88" s="90" t="s">
        <v>76</v>
      </c>
      <c r="EF88" s="86"/>
      <c r="EG88" s="91" t="s">
        <v>64</v>
      </c>
    </row>
    <row r="89" spans="1:137" s="64" customFormat="1" ht="51.75" thickTop="1" thickBot="1" x14ac:dyDescent="0.3">
      <c r="A89" s="60"/>
      <c r="B89" s="61"/>
      <c r="C89" s="96"/>
      <c r="D89" s="97" t="str">
        <f>"خطة"&amp;""&amp;D88</f>
        <v>خطةعربي</v>
      </c>
      <c r="E89" s="97" t="str">
        <f ca="1">BH111</f>
        <v/>
      </c>
      <c r="F89" s="97" t="str">
        <f>"خطة"&amp;""&amp;F88</f>
        <v>خطةعربي</v>
      </c>
      <c r="G89" s="97" t="str">
        <f ca="1">BH111</f>
        <v/>
      </c>
      <c r="H89" s="97" t="str">
        <f>"خطة"&amp;""&amp;H88</f>
        <v>خطةعربي</v>
      </c>
      <c r="I89" s="97" t="str">
        <f ca="1">BH110</f>
        <v/>
      </c>
      <c r="J89" s="97" t="str">
        <f>"خطة"&amp;""&amp;J88</f>
        <v>خطةعربي</v>
      </c>
      <c r="K89" s="97" t="str">
        <f ca="1">BH110</f>
        <v/>
      </c>
      <c r="L89" s="97" t="str">
        <f>"خطة"&amp;""&amp;L88</f>
        <v>خطةعربي</v>
      </c>
      <c r="M89" s="97" t="str">
        <f ca="1">BH110</f>
        <v/>
      </c>
      <c r="N89" s="97" t="str">
        <f>"خطة"&amp;""&amp;N88</f>
        <v>خطةعربي</v>
      </c>
      <c r="O89" s="97" t="str">
        <f ca="1">BH109</f>
        <v/>
      </c>
      <c r="P89" s="97" t="str">
        <f>"خطة"&amp;""&amp;P88</f>
        <v>خطةعربي</v>
      </c>
      <c r="Q89" s="97" t="str">
        <f ca="1">BH109</f>
        <v/>
      </c>
      <c r="R89" s="97" t="str">
        <f>"خطة"&amp;""&amp;R88</f>
        <v>خطةعربي</v>
      </c>
      <c r="S89" s="97" t="str">
        <f ca="1">BH108</f>
        <v/>
      </c>
      <c r="T89" s="97" t="str">
        <f>"خطة"&amp;""&amp;T88</f>
        <v>خطةعربي</v>
      </c>
      <c r="U89" s="97" t="str">
        <f ca="1">BH108</f>
        <v/>
      </c>
      <c r="V89" s="97" t="str">
        <f>"خطة"&amp;""&amp;V88</f>
        <v>خطةعربي</v>
      </c>
      <c r="W89" s="97" t="str">
        <f ca="1">BH107</f>
        <v/>
      </c>
      <c r="X89" s="97" t="str">
        <f>"خطة"&amp;""&amp;X88</f>
        <v>خطةعربي</v>
      </c>
      <c r="Y89" s="97" t="str">
        <f ca="1">W89</f>
        <v/>
      </c>
      <c r="Z89" s="97" t="str">
        <f>"خطة"&amp;""&amp;Z88</f>
        <v>خطةعربي</v>
      </c>
      <c r="AA89" s="97" t="str">
        <f ca="1">BH106</f>
        <v/>
      </c>
      <c r="AB89" s="97"/>
      <c r="AC89" s="97"/>
      <c r="AD89" s="97"/>
      <c r="AE89" s="97"/>
      <c r="AF89" s="97"/>
      <c r="AG89" s="97"/>
      <c r="AH89" s="97"/>
      <c r="AI89" s="97"/>
      <c r="AJ89" s="63"/>
      <c r="AK89" s="63"/>
      <c r="AL89" s="63"/>
      <c r="AM89" s="63"/>
      <c r="AN89" s="63"/>
      <c r="AO89" s="154"/>
      <c r="AP89" s="292"/>
      <c r="AQ89" s="110"/>
      <c r="AR89" s="95"/>
      <c r="AS89" s="177"/>
      <c r="AT89" s="165" t="str">
        <f>IFERROR(VLOOKUP(AS89,الاساسية!$G$2:$H$35,2,0),"")</f>
        <v/>
      </c>
      <c r="AU89" s="167"/>
      <c r="AV89" s="59"/>
      <c r="AW89" s="279" t="str">
        <f t="array" aca="1" ref="AW89" ca="1">IF(AV89="","",INDEX(فصول,1,1,(SMALL(IF((مواد=AV89)*(OFFSET(مواد,0,1,,)=$AS89),COLUMN(مواد)),COUNTIF(AV$7:AV89,AV89))-4+2)/2))</f>
        <v/>
      </c>
      <c r="AX89" s="298" t="str">
        <f ca="1">IF(AX$6=$AW89,INDEX($D$86:$AI$117,MATCH($AV89,INDIRECT($AW89),0),MATCH($AW89,عام!$D$2:$AH$2,0)+1),"")</f>
        <v/>
      </c>
      <c r="AY89" s="298" t="str">
        <f ca="1">IF(AY$6=$AW89,INDEX($D$86:$AI$117,MATCH($AV89,INDIRECT($AW89),0),MATCH($AW89,عام!$D$2:$AH$2,0)+1),"")</f>
        <v/>
      </c>
      <c r="AZ89" s="298" t="str">
        <f ca="1">IF(AZ$6=$AW89,INDEX($D$86:$AI$117,MATCH($AV89,INDIRECT($AW89),0),MATCH($AW89,عام!$D$2:$AH$2,0)+1),"")</f>
        <v/>
      </c>
      <c r="BA89" s="298" t="str">
        <f ca="1">IF(BA$6=$AW89,INDEX($D$86:$AI$117,MATCH($AV89,INDIRECT($AW89),0),MATCH($AW89,عام!$D$2:$AH$2,0)+1),"")</f>
        <v/>
      </c>
      <c r="BB89" s="298" t="str">
        <f ca="1">IF(BB$6=$AW89,INDEX($D$86:$AI$117,MATCH($AV89,INDIRECT($AW89),0),MATCH($AW89,عام!$D$2:$AH$2,0)+1),"")</f>
        <v/>
      </c>
      <c r="BC89" s="298" t="str">
        <f ca="1">IF(BC$6=$AW89,INDEX($D$86:$AI$117,MATCH($AV89,INDIRECT($AW89),0),MATCH($AW89,عام!$D$2:$AH$2,0)+1),"")</f>
        <v/>
      </c>
      <c r="BD89" s="298" t="str">
        <f ca="1">IF(BD$6=$AW89,INDEX($D$86:$AI$117,MATCH($AV89,INDIRECT($AW89),0),MATCH($AW89,عام!$D$2:$AH$2,0)+1),"")</f>
        <v/>
      </c>
      <c r="BE89" s="298" t="str">
        <f ca="1">IF(BE$6=$AW89,INDEX($D$86:$AI$117,MATCH($AV89,INDIRECT($AW89),0),MATCH($AW89,عام!$D$2:$AH$2,0)+1),"")</f>
        <v/>
      </c>
      <c r="BF89" s="298" t="str">
        <f ca="1">IF(BF$6=$AW89,INDEX($D$86:$AI$117,MATCH($AV89,INDIRECT($AW89),0),MATCH($AW89,عام!$D$2:$AH$2,0)+1),"")</f>
        <v/>
      </c>
      <c r="BG89" s="298" t="str">
        <f ca="1">IF(BG$6=$AW89,INDEX($D$86:$AI$117,MATCH($AV89,INDIRECT($AW89),0),MATCH($AW89,عام!$D$2:$AH$2,0)+1),"")</f>
        <v/>
      </c>
      <c r="BH89" s="298" t="str">
        <f ca="1">IF(BH$6=$AW89,INDEX($D$86:$AI$117,MATCH($AV89,INDIRECT($AW89),0),MATCH($AW89,عام!$D$2:$AH$2,0)+1),"")</f>
        <v/>
      </c>
      <c r="BI89" s="298" t="str">
        <f ca="1">IF(BI$6=$AW89,INDEX($D$86:$AI$117,MATCH($AV89,INDIRECT($AW89),0),MATCH($AW89,عام!$D$2:$AH$2,0)+1),"")</f>
        <v/>
      </c>
      <c r="BJ89" s="167"/>
      <c r="BK89" s="167"/>
      <c r="BL89" s="167"/>
      <c r="BM89" s="176"/>
      <c r="BN89" s="157"/>
      <c r="BO89" s="158"/>
      <c r="BP89" s="157"/>
      <c r="BQ89" s="158"/>
      <c r="DZ89" s="87">
        <v>11</v>
      </c>
      <c r="EA89" s="88" t="s">
        <v>122</v>
      </c>
      <c r="EB89" s="89">
        <f t="shared" si="15"/>
        <v>18</v>
      </c>
      <c r="EC89" s="95"/>
      <c r="ED89" s="84"/>
      <c r="EE89" s="90" t="s">
        <v>83</v>
      </c>
      <c r="EF89" s="84"/>
      <c r="EG89" s="91" t="s">
        <v>123</v>
      </c>
    </row>
    <row r="90" spans="1:137" s="64" customFormat="1" ht="51.75" thickTop="1" thickBot="1" x14ac:dyDescent="0.25">
      <c r="A90" s="60"/>
      <c r="B90" s="61"/>
      <c r="C90" s="98" t="s">
        <v>73</v>
      </c>
      <c r="D90" s="99" t="s">
        <v>74</v>
      </c>
      <c r="E90" s="94">
        <f>COUNTIF(mawad_D,D90)</f>
        <v>6</v>
      </c>
      <c r="F90" s="99" t="s">
        <v>74</v>
      </c>
      <c r="G90" s="94">
        <f>COUNTIF(mawad_F,F90)</f>
        <v>6</v>
      </c>
      <c r="H90" s="99" t="s">
        <v>74</v>
      </c>
      <c r="I90" s="94">
        <f>COUNTIF(mawad_H,H90)</f>
        <v>6</v>
      </c>
      <c r="J90" s="99" t="s">
        <v>74</v>
      </c>
      <c r="K90" s="94">
        <f>COUNTIF(mawad_J,J90)</f>
        <v>6</v>
      </c>
      <c r="L90" s="99" t="s">
        <v>74</v>
      </c>
      <c r="M90" s="94">
        <f>COUNTIF(mawad_L,L90)</f>
        <v>6</v>
      </c>
      <c r="N90" s="99" t="s">
        <v>74</v>
      </c>
      <c r="O90" s="94">
        <f>COUNTIF(mawad_N,N90)</f>
        <v>6</v>
      </c>
      <c r="P90" s="99" t="s">
        <v>74</v>
      </c>
      <c r="Q90" s="94">
        <f>COUNTIF(mawad_P,P90)</f>
        <v>6</v>
      </c>
      <c r="R90" s="99" t="s">
        <v>74</v>
      </c>
      <c r="S90" s="94">
        <f>COUNTIF(mawad_R,R90)</f>
        <v>6</v>
      </c>
      <c r="T90" s="99" t="s">
        <v>74</v>
      </c>
      <c r="U90" s="94">
        <f>COUNTIF(mawad_T,T90)</f>
        <v>6</v>
      </c>
      <c r="V90" s="99" t="s">
        <v>74</v>
      </c>
      <c r="W90" s="94">
        <f>COUNTIF(mawad_V,V90)</f>
        <v>5</v>
      </c>
      <c r="X90" s="99" t="s">
        <v>74</v>
      </c>
      <c r="Y90" s="94">
        <f>COUNTIF(mawad_V,X90)</f>
        <v>5</v>
      </c>
      <c r="Z90" s="99" t="s">
        <v>74</v>
      </c>
      <c r="AA90" s="94">
        <f>COUNTIF(mawad_Z,Z90)</f>
        <v>6</v>
      </c>
      <c r="AB90" s="99"/>
      <c r="AC90" s="94"/>
      <c r="AD90" s="99"/>
      <c r="AE90" s="94"/>
      <c r="AF90" s="99"/>
      <c r="AG90" s="94"/>
      <c r="AH90" s="99"/>
      <c r="AI90" s="94"/>
      <c r="AJ90" s="63"/>
      <c r="AK90" s="63"/>
      <c r="AL90" s="63"/>
      <c r="AM90" s="63"/>
      <c r="AN90" s="63"/>
      <c r="AO90" s="154"/>
      <c r="AP90" s="292"/>
      <c r="AQ90" s="110"/>
      <c r="AR90" s="63"/>
      <c r="AS90" s="177"/>
      <c r="AT90" s="165" t="str">
        <f>IFERROR(VLOOKUP(AS90,الاساسية!$G$2:$H$35,2,0),"")</f>
        <v/>
      </c>
      <c r="AU90" s="167"/>
      <c r="AV90" s="59"/>
      <c r="AW90" s="279" t="str">
        <f t="array" aca="1" ref="AW90" ca="1">IF(AV90="","",INDEX(فصول,1,1,(SMALL(IF((مواد=AV90)*(OFFSET(مواد,0,1,,)=$AS90),COLUMN(مواد)),COUNTIF(AV$7:AV90,AV90))-4+2)/2))</f>
        <v/>
      </c>
      <c r="AX90" s="298" t="str">
        <f ca="1">IF(AX$6=$AW90,INDEX($D$86:$AI$117,MATCH($AV90,INDIRECT($AW90),0),MATCH($AW90,عام!$D$2:$AH$2,0)+1),"")</f>
        <v/>
      </c>
      <c r="AY90" s="298" t="str">
        <f ca="1">IF(AY$6=$AW90,INDEX($D$86:$AI$117,MATCH($AV90,INDIRECT($AW90),0),MATCH($AW90,عام!$D$2:$AH$2,0)+1),"")</f>
        <v/>
      </c>
      <c r="AZ90" s="298" t="str">
        <f ca="1">IF(AZ$6=$AW90,INDEX($D$86:$AI$117,MATCH($AV90,INDIRECT($AW90),0),MATCH($AW90,عام!$D$2:$AH$2,0)+1),"")</f>
        <v/>
      </c>
      <c r="BA90" s="298" t="str">
        <f ca="1">IF(BA$6=$AW90,INDEX($D$86:$AI$117,MATCH($AV90,INDIRECT($AW90),0),MATCH($AW90,عام!$D$2:$AH$2,0)+1),"")</f>
        <v/>
      </c>
      <c r="BB90" s="298" t="str">
        <f ca="1">IF(BB$6=$AW90,INDEX($D$86:$AI$117,MATCH($AV90,INDIRECT($AW90),0),MATCH($AW90,عام!$D$2:$AH$2,0)+1),"")</f>
        <v/>
      </c>
      <c r="BC90" s="298" t="str">
        <f ca="1">IF(BC$6=$AW90,INDEX($D$86:$AI$117,MATCH($AV90,INDIRECT($AW90),0),MATCH($AW90,عام!$D$2:$AH$2,0)+1),"")</f>
        <v/>
      </c>
      <c r="BD90" s="298" t="str">
        <f ca="1">IF(BD$6=$AW90,INDEX($D$86:$AI$117,MATCH($AV90,INDIRECT($AW90),0),MATCH($AW90,عام!$D$2:$AH$2,0)+1),"")</f>
        <v/>
      </c>
      <c r="BE90" s="298" t="str">
        <f ca="1">IF(BE$6=$AW90,INDEX($D$86:$AI$117,MATCH($AV90,INDIRECT($AW90),0),MATCH($AW90,عام!$D$2:$AH$2,0)+1),"")</f>
        <v/>
      </c>
      <c r="BF90" s="298" t="str">
        <f ca="1">IF(BF$6=$AW90,INDEX($D$86:$AI$117,MATCH($AV90,INDIRECT($AW90),0),MATCH($AW90,عام!$D$2:$AH$2,0)+1),"")</f>
        <v/>
      </c>
      <c r="BG90" s="298" t="str">
        <f ca="1">IF(BG$6=$AW90,INDEX($D$86:$AI$117,MATCH($AV90,INDIRECT($AW90),0),MATCH($AW90,عام!$D$2:$AH$2,0)+1),"")</f>
        <v/>
      </c>
      <c r="BH90" s="298" t="str">
        <f ca="1">IF(BH$6=$AW90,INDEX($D$86:$AI$117,MATCH($AV90,INDIRECT($AW90),0),MATCH($AW90,عام!$D$2:$AH$2,0)+1),"")</f>
        <v/>
      </c>
      <c r="BI90" s="298" t="str">
        <f ca="1">IF(BI$6=$AW90,INDEX($D$86:$AI$117,MATCH($AV90,INDIRECT($AW90),0),MATCH($AW90,عام!$D$2:$AH$2,0)+1),"")</f>
        <v/>
      </c>
      <c r="BJ90" s="167"/>
      <c r="BK90" s="167"/>
      <c r="BL90" s="167"/>
      <c r="BM90" s="176"/>
      <c r="BN90" s="157"/>
      <c r="BO90" s="158"/>
      <c r="BP90" s="157"/>
      <c r="BQ90" s="158"/>
      <c r="DZ90" s="87">
        <v>12</v>
      </c>
      <c r="EA90" s="88" t="s">
        <v>124</v>
      </c>
      <c r="EB90" s="89">
        <f t="shared" si="15"/>
        <v>14</v>
      </c>
      <c r="EC90" s="63"/>
      <c r="ED90" s="84"/>
      <c r="EE90" s="90" t="s">
        <v>85</v>
      </c>
      <c r="EF90" s="84"/>
      <c r="EG90" s="91" t="s">
        <v>117</v>
      </c>
    </row>
    <row r="91" spans="1:137" s="64" customFormat="1" ht="51.75" thickTop="1" thickBot="1" x14ac:dyDescent="0.25">
      <c r="A91" s="60"/>
      <c r="B91" s="61"/>
      <c r="C91" s="96"/>
      <c r="D91" s="97" t="str">
        <f>"خطة"&amp;""&amp;D90</f>
        <v xml:space="preserve">خطةرياضيات </v>
      </c>
      <c r="E91" s="97" t="str">
        <f>IFERROR(INDEX(خطة1,MATCH(D90,مواد_خطة1,0),1),"")</f>
        <v/>
      </c>
      <c r="F91" s="97" t="str">
        <f>"خطة"&amp;""&amp;F90</f>
        <v xml:space="preserve">خطةرياضيات </v>
      </c>
      <c r="G91" s="97" t="str">
        <f>IFERROR(INDEX(خطة1,MATCH(F90,مواد_خطة1,0),1),"")</f>
        <v/>
      </c>
      <c r="H91" s="97" t="str">
        <f>"خطة"&amp;""&amp;H90</f>
        <v xml:space="preserve">خطةرياضيات </v>
      </c>
      <c r="I91" s="97" t="str">
        <f>IFERROR(INDEX(خطة2,MATCH(H90,مواد_خطة2,0),1),"")</f>
        <v/>
      </c>
      <c r="J91" s="97" t="str">
        <f>"خطة"&amp;""&amp;J90</f>
        <v xml:space="preserve">خطةرياضيات </v>
      </c>
      <c r="K91" s="100" t="str">
        <f>I91</f>
        <v/>
      </c>
      <c r="L91" s="97" t="str">
        <f>"خطة"&amp;""&amp;L90</f>
        <v xml:space="preserve">خطةرياضيات </v>
      </c>
      <c r="M91" s="100">
        <f>BJ90</f>
        <v>0</v>
      </c>
      <c r="N91" s="97" t="str">
        <f>"خطة"&amp;""&amp;N90</f>
        <v xml:space="preserve">خطةرياضيات </v>
      </c>
      <c r="O91" s="100">
        <f>M91</f>
        <v>0</v>
      </c>
      <c r="P91" s="97" t="str">
        <f>"خطة"&amp;""&amp;P90</f>
        <v xml:space="preserve">خطةرياضيات </v>
      </c>
      <c r="Q91" s="100">
        <f>BL90</f>
        <v>0</v>
      </c>
      <c r="R91" s="97" t="str">
        <f>"خطة"&amp;""&amp;R90</f>
        <v xml:space="preserve">خطةرياضيات </v>
      </c>
      <c r="S91" s="100">
        <f>Q91</f>
        <v>0</v>
      </c>
      <c r="T91" s="97" t="str">
        <f>"خطة"&amp;""&amp;T90</f>
        <v xml:space="preserve">خطةرياضيات </v>
      </c>
      <c r="U91" s="100">
        <f>BN90</f>
        <v>0</v>
      </c>
      <c r="V91" s="97" t="str">
        <f>"خطة"&amp;""&amp;V90</f>
        <v xml:space="preserve">خطةرياضيات </v>
      </c>
      <c r="W91" s="100">
        <f>U91</f>
        <v>0</v>
      </c>
      <c r="X91" s="97" t="str">
        <f>"خطة"&amp;""&amp;X90</f>
        <v xml:space="preserve">خطةرياضيات </v>
      </c>
      <c r="Y91" s="100">
        <f>W91</f>
        <v>0</v>
      </c>
      <c r="Z91" s="97" t="str">
        <f>"خطة"&amp;""&amp;Z90</f>
        <v xml:space="preserve">خطةرياضيات </v>
      </c>
      <c r="AA91" s="100">
        <f>BN90</f>
        <v>0</v>
      </c>
      <c r="AB91" s="97"/>
      <c r="AC91" s="100"/>
      <c r="AD91" s="97"/>
      <c r="AE91" s="100"/>
      <c r="AF91" s="97"/>
      <c r="AG91" s="100"/>
      <c r="AH91" s="97"/>
      <c r="AI91" s="100"/>
      <c r="AJ91" s="63"/>
      <c r="AK91" s="63"/>
      <c r="AL91" s="63"/>
      <c r="AM91" s="63"/>
      <c r="AN91" s="63"/>
      <c r="AO91" s="154"/>
      <c r="AP91" s="292"/>
      <c r="AQ91" s="110"/>
      <c r="AR91" s="63"/>
      <c r="AS91" s="177"/>
      <c r="AT91" s="165" t="str">
        <f>IFERROR(VLOOKUP(AS91,الاساسية!$G$2:$H$35,2,0),"")</f>
        <v/>
      </c>
      <c r="AU91" s="167"/>
      <c r="AV91" s="59"/>
      <c r="AW91" s="279" t="str">
        <f t="array" aca="1" ref="AW91" ca="1">IF(AV91="","",INDEX(فصول,1,1,(SMALL(IF((مواد=AV91)*(OFFSET(مواد,0,1,,)=$AS91),COLUMN(مواد)),COUNTIF(AV$7:AV91,AV91))-4+2)/2))</f>
        <v/>
      </c>
      <c r="AX91" s="298" t="str">
        <f ca="1">IF(AX$6=$AW91,INDEX($D$86:$AI$117,MATCH($AV91,INDIRECT($AW91),0),MATCH($AW91,عام!$D$2:$AH$2,0)+1),"")</f>
        <v/>
      </c>
      <c r="AY91" s="298" t="str">
        <f ca="1">IF(AY$6=$AW91,INDEX($D$86:$AI$117,MATCH($AV91,INDIRECT($AW91),0),MATCH($AW91,عام!$D$2:$AH$2,0)+1),"")</f>
        <v/>
      </c>
      <c r="AZ91" s="298" t="str">
        <f ca="1">IF(AZ$6=$AW91,INDEX($D$86:$AI$117,MATCH($AV91,INDIRECT($AW91),0),MATCH($AW91,عام!$D$2:$AH$2,0)+1),"")</f>
        <v/>
      </c>
      <c r="BA91" s="298" t="str">
        <f ca="1">IF(BA$6=$AW91,INDEX($D$86:$AI$117,MATCH($AV91,INDIRECT($AW91),0),MATCH($AW91,عام!$D$2:$AH$2,0)+1),"")</f>
        <v/>
      </c>
      <c r="BB91" s="298" t="str">
        <f ca="1">IF(BB$6=$AW91,INDEX($D$86:$AI$117,MATCH($AV91,INDIRECT($AW91),0),MATCH($AW91,عام!$D$2:$AH$2,0)+1),"")</f>
        <v/>
      </c>
      <c r="BC91" s="298" t="str">
        <f ca="1">IF(BC$6=$AW91,INDEX($D$86:$AI$117,MATCH($AV91,INDIRECT($AW91),0),MATCH($AW91,عام!$D$2:$AH$2,0)+1),"")</f>
        <v/>
      </c>
      <c r="BD91" s="298" t="str">
        <f ca="1">IF(BD$6=$AW91,INDEX($D$86:$AI$117,MATCH($AV91,INDIRECT($AW91),0),MATCH($AW91,عام!$D$2:$AH$2,0)+1),"")</f>
        <v/>
      </c>
      <c r="BE91" s="298" t="str">
        <f ca="1">IF(BE$6=$AW91,INDEX($D$86:$AI$117,MATCH($AV91,INDIRECT($AW91),0),MATCH($AW91,عام!$D$2:$AH$2,0)+1),"")</f>
        <v/>
      </c>
      <c r="BF91" s="298" t="str">
        <f ca="1">IF(BF$6=$AW91,INDEX($D$86:$AI$117,MATCH($AV91,INDIRECT($AW91),0),MATCH($AW91,عام!$D$2:$AH$2,0)+1),"")</f>
        <v/>
      </c>
      <c r="BG91" s="298" t="str">
        <f ca="1">IF(BG$6=$AW91,INDEX($D$86:$AI$117,MATCH($AV91,INDIRECT($AW91),0),MATCH($AW91,عام!$D$2:$AH$2,0)+1),"")</f>
        <v/>
      </c>
      <c r="BH91" s="298" t="str">
        <f ca="1">IF(BH$6=$AW91,INDEX($D$86:$AI$117,MATCH($AV91,INDIRECT($AW91),0),MATCH($AW91,عام!$D$2:$AH$2,0)+1),"")</f>
        <v/>
      </c>
      <c r="BI91" s="298" t="str">
        <f ca="1">IF(BI$6=$AW91,INDEX($D$86:$AI$117,MATCH($AV91,INDIRECT($AW91),0),MATCH($AW91,عام!$D$2:$AH$2,0)+1),"")</f>
        <v/>
      </c>
      <c r="BJ91" s="167"/>
      <c r="BK91" s="167"/>
      <c r="BL91" s="167"/>
      <c r="BM91" s="176"/>
      <c r="BN91" s="157"/>
      <c r="BO91" s="158"/>
      <c r="BP91" s="157"/>
      <c r="BQ91" s="158"/>
      <c r="DZ91" s="87">
        <v>13</v>
      </c>
      <c r="EA91" s="88" t="s">
        <v>125</v>
      </c>
      <c r="EB91" s="89">
        <f t="shared" si="15"/>
        <v>15</v>
      </c>
      <c r="EC91" s="63"/>
      <c r="ED91" s="84"/>
      <c r="EE91" s="90" t="s">
        <v>81</v>
      </c>
      <c r="EF91" s="84"/>
    </row>
    <row r="92" spans="1:137" s="64" customFormat="1" ht="51.75" thickTop="1" thickBot="1" x14ac:dyDescent="0.3">
      <c r="A92" s="60"/>
      <c r="B92" s="61"/>
      <c r="C92" s="98" t="s">
        <v>75</v>
      </c>
      <c r="D92" s="99" t="s">
        <v>89</v>
      </c>
      <c r="E92" s="94">
        <f>COUNTIF(mawad_D,D92)</f>
        <v>3</v>
      </c>
      <c r="F92" s="99" t="s">
        <v>89</v>
      </c>
      <c r="G92" s="94">
        <f>COUNTIF(mawad_F,F92)</f>
        <v>3</v>
      </c>
      <c r="H92" s="99" t="s">
        <v>89</v>
      </c>
      <c r="I92" s="94">
        <f>COUNTIF(mawad_H,H92)</f>
        <v>3</v>
      </c>
      <c r="J92" s="99" t="s">
        <v>89</v>
      </c>
      <c r="K92" s="94">
        <f>COUNTIF(mawad_J,J92)</f>
        <v>3</v>
      </c>
      <c r="L92" s="99" t="s">
        <v>89</v>
      </c>
      <c r="M92" s="94">
        <f>COUNTIF(mawad_L,L92)</f>
        <v>4</v>
      </c>
      <c r="N92" s="99" t="s">
        <v>89</v>
      </c>
      <c r="O92" s="94">
        <f>COUNTIF(mawad_N,N92)</f>
        <v>4</v>
      </c>
      <c r="P92" s="99" t="s">
        <v>89</v>
      </c>
      <c r="Q92" s="94">
        <f>COUNTIF(mawad_P,P92)</f>
        <v>3</v>
      </c>
      <c r="R92" s="99" t="s">
        <v>89</v>
      </c>
      <c r="S92" s="94">
        <f>COUNTIF(mawad_R,R92)</f>
        <v>3</v>
      </c>
      <c r="T92" s="99" t="s">
        <v>89</v>
      </c>
      <c r="U92" s="94">
        <f>COUNTIF(mawad_T,T92)</f>
        <v>3</v>
      </c>
      <c r="V92" s="99" t="s">
        <v>89</v>
      </c>
      <c r="W92" s="94">
        <f>COUNTIF(mawad_V,V92)</f>
        <v>4</v>
      </c>
      <c r="X92" s="99" t="s">
        <v>89</v>
      </c>
      <c r="Y92" s="94">
        <f>COUNTIF(mawad_V,X92)</f>
        <v>4</v>
      </c>
      <c r="Z92" s="99" t="s">
        <v>89</v>
      </c>
      <c r="AA92" s="94">
        <f>COUNTIF(mawad_Z,Z92)</f>
        <v>4</v>
      </c>
      <c r="AB92" s="99"/>
      <c r="AC92" s="94"/>
      <c r="AD92" s="99"/>
      <c r="AE92" s="94"/>
      <c r="AF92" s="99"/>
      <c r="AG92" s="94"/>
      <c r="AH92" s="99"/>
      <c r="AI92" s="94"/>
      <c r="AJ92" s="95"/>
      <c r="AK92" s="95"/>
      <c r="AL92" s="95"/>
      <c r="AM92" s="95"/>
      <c r="AN92" s="95"/>
      <c r="AO92" s="154"/>
      <c r="AP92" s="292"/>
      <c r="AQ92" s="110"/>
      <c r="AR92" s="63"/>
      <c r="AS92" s="177"/>
      <c r="AT92" s="165" t="str">
        <f>IFERROR(VLOOKUP(AS92,الاساسية!$G$2:$H$35,2,0),"")</f>
        <v/>
      </c>
      <c r="AU92" s="167"/>
      <c r="AV92" s="59"/>
      <c r="AW92" s="279" t="str">
        <f t="array" aca="1" ref="AW92" ca="1">IF(AV92="","",INDEX(فصول,1,1,(SMALL(IF((مواد=AV92)*(OFFSET(مواد,0,1,,)=$AS92),COLUMN(مواد)),COUNTIF(AV$7:AV92,AV92))-4+2)/2))</f>
        <v/>
      </c>
      <c r="AX92" s="298" t="str">
        <f ca="1">IF(AX$6=$AW92,INDEX($D$86:$AI$117,MATCH($AV92,INDIRECT($AW92),0),MATCH($AW92,عام!$D$2:$AH$2,0)+1),"")</f>
        <v/>
      </c>
      <c r="AY92" s="298" t="str">
        <f ca="1">IF(AY$6=$AW92,INDEX($D$86:$AI$117,MATCH($AV92,INDIRECT($AW92),0),MATCH($AW92,عام!$D$2:$AH$2,0)+1),"")</f>
        <v/>
      </c>
      <c r="AZ92" s="298" t="str">
        <f ca="1">IF(AZ$6=$AW92,INDEX($D$86:$AI$117,MATCH($AV92,INDIRECT($AW92),0),MATCH($AW92,عام!$D$2:$AH$2,0)+1),"")</f>
        <v/>
      </c>
      <c r="BA92" s="298" t="str">
        <f ca="1">IF(BA$6=$AW92,INDEX($D$86:$AI$117,MATCH($AV92,INDIRECT($AW92),0),MATCH($AW92,عام!$D$2:$AH$2,0)+1),"")</f>
        <v/>
      </c>
      <c r="BB92" s="298" t="str">
        <f ca="1">IF(BB$6=$AW92,INDEX($D$86:$AI$117,MATCH($AV92,INDIRECT($AW92),0),MATCH($AW92,عام!$D$2:$AH$2,0)+1),"")</f>
        <v/>
      </c>
      <c r="BC92" s="298" t="str">
        <f ca="1">IF(BC$6=$AW92,INDEX($D$86:$AI$117,MATCH($AV92,INDIRECT($AW92),0),MATCH($AW92,عام!$D$2:$AH$2,0)+1),"")</f>
        <v/>
      </c>
      <c r="BD92" s="298" t="str">
        <f ca="1">IF(BD$6=$AW92,INDEX($D$86:$AI$117,MATCH($AV92,INDIRECT($AW92),0),MATCH($AW92,عام!$D$2:$AH$2,0)+1),"")</f>
        <v/>
      </c>
      <c r="BE92" s="298" t="str">
        <f ca="1">IF(BE$6=$AW92,INDEX($D$86:$AI$117,MATCH($AV92,INDIRECT($AW92),0),MATCH($AW92,عام!$D$2:$AH$2,0)+1),"")</f>
        <v/>
      </c>
      <c r="BF92" s="298" t="str">
        <f ca="1">IF(BF$6=$AW92,INDEX($D$86:$AI$117,MATCH($AV92,INDIRECT($AW92),0),MATCH($AW92,عام!$D$2:$AH$2,0)+1),"")</f>
        <v/>
      </c>
      <c r="BG92" s="298" t="str">
        <f ca="1">IF(BG$6=$AW92,INDEX($D$86:$AI$117,MATCH($AV92,INDIRECT($AW92),0),MATCH($AW92,عام!$D$2:$AH$2,0)+1),"")</f>
        <v/>
      </c>
      <c r="BH92" s="298" t="str">
        <f ca="1">IF(BH$6=$AW92,INDEX($D$86:$AI$117,MATCH($AV92,INDIRECT($AW92),0),MATCH($AW92,عام!$D$2:$AH$2,0)+1),"")</f>
        <v/>
      </c>
      <c r="BI92" s="298" t="str">
        <f ca="1">IF(BI$6=$AW92,INDEX($D$86:$AI$117,MATCH($AV92,INDIRECT($AW92),0),MATCH($AW92,عام!$D$2:$AH$2,0)+1),"")</f>
        <v/>
      </c>
      <c r="BJ92" s="167"/>
      <c r="BK92" s="167"/>
      <c r="BL92" s="167"/>
      <c r="BM92" s="176"/>
      <c r="BN92" s="157"/>
      <c r="BO92" s="158"/>
      <c r="BP92" s="157"/>
      <c r="BQ92" s="158"/>
      <c r="DZ92" s="87">
        <v>14</v>
      </c>
      <c r="EA92" s="88" t="s">
        <v>126</v>
      </c>
      <c r="EB92" s="89">
        <f t="shared" si="15"/>
        <v>19</v>
      </c>
      <c r="EC92" s="63"/>
      <c r="ED92" s="84"/>
      <c r="EE92" s="90" t="s">
        <v>78</v>
      </c>
      <c r="EF92" s="84"/>
      <c r="EG92" s="101"/>
    </row>
    <row r="93" spans="1:137" s="64" customFormat="1" ht="51.75" thickTop="1" thickBot="1" x14ac:dyDescent="0.3">
      <c r="A93" s="60"/>
      <c r="B93" s="61"/>
      <c r="C93" s="96"/>
      <c r="D93" s="97" t="str">
        <f>"خطة"&amp;""&amp;D92</f>
        <v>خطةانكليزي</v>
      </c>
      <c r="E93" s="97">
        <f>BN111</f>
        <v>0</v>
      </c>
      <c r="F93" s="97" t="str">
        <f>"خطة"&amp;""&amp;F92</f>
        <v>خطةانكليزي</v>
      </c>
      <c r="G93" s="97">
        <f>E93</f>
        <v>0</v>
      </c>
      <c r="H93" s="97" t="str">
        <f>"خطة"&amp;""&amp;H92</f>
        <v>خطةانكليزي</v>
      </c>
      <c r="I93" s="97">
        <f>BN110</f>
        <v>0</v>
      </c>
      <c r="J93" s="97" t="str">
        <f>"خطة"&amp;""&amp;J92</f>
        <v>خطةانكليزي</v>
      </c>
      <c r="K93" s="97">
        <f>BN110</f>
        <v>0</v>
      </c>
      <c r="L93" s="97" t="str">
        <f>"خطة"&amp;""&amp;L92</f>
        <v>خطةانكليزي</v>
      </c>
      <c r="M93" s="97">
        <f>BN110</f>
        <v>0</v>
      </c>
      <c r="N93" s="97" t="str">
        <f>"خطة"&amp;""&amp;N92</f>
        <v>خطةانكليزي</v>
      </c>
      <c r="O93" s="97">
        <f>BN109</f>
        <v>0</v>
      </c>
      <c r="P93" s="97" t="str">
        <f>"خطة"&amp;""&amp;P92</f>
        <v>خطةانكليزي</v>
      </c>
      <c r="Q93" s="97">
        <f>BN109</f>
        <v>0</v>
      </c>
      <c r="R93" s="97" t="str">
        <f>"خطة"&amp;""&amp;R92</f>
        <v>خطةانكليزي</v>
      </c>
      <c r="S93" s="97">
        <f>BN108</f>
        <v>0</v>
      </c>
      <c r="T93" s="97" t="str">
        <f>"خطة"&amp;""&amp;T92</f>
        <v>خطةانكليزي</v>
      </c>
      <c r="U93" s="97">
        <f>S93</f>
        <v>0</v>
      </c>
      <c r="V93" s="97" t="str">
        <f>"خطة"&amp;""&amp;V92</f>
        <v>خطةانكليزي</v>
      </c>
      <c r="W93" s="97">
        <f>BN107</f>
        <v>0</v>
      </c>
      <c r="X93" s="97" t="str">
        <f>"خطة"&amp;""&amp;X92</f>
        <v>خطةانكليزي</v>
      </c>
      <c r="Y93" s="97">
        <f>W93</f>
        <v>0</v>
      </c>
      <c r="Z93" s="97" t="str">
        <f>"خطة"&amp;""&amp;Z92</f>
        <v>خطةانكليزي</v>
      </c>
      <c r="AA93" s="97">
        <f>BN106</f>
        <v>0</v>
      </c>
      <c r="AB93" s="97"/>
      <c r="AC93" s="97"/>
      <c r="AD93" s="97"/>
      <c r="AE93" s="97"/>
      <c r="AF93" s="97"/>
      <c r="AG93" s="97"/>
      <c r="AH93" s="97"/>
      <c r="AI93" s="99"/>
      <c r="AJ93" s="95"/>
      <c r="AK93" s="95"/>
      <c r="AL93" s="95"/>
      <c r="AM93" s="95"/>
      <c r="AN93" s="95"/>
      <c r="AO93" s="154"/>
      <c r="AP93" s="292"/>
      <c r="AQ93" s="110"/>
      <c r="AR93" s="79"/>
      <c r="AS93" s="177"/>
      <c r="AT93" s="165" t="str">
        <f>IFERROR(VLOOKUP(AS93,الاساسية!$G$2:$H$35,2,0),"")</f>
        <v/>
      </c>
      <c r="AU93" s="167"/>
      <c r="AV93" s="59"/>
      <c r="AW93" s="279" t="str">
        <f t="array" aca="1" ref="AW93" ca="1">IF(AV93="","",INDEX(فصول,1,1,(SMALL(IF((مواد=AV93)*(OFFSET(مواد,0,1,,)=$AS93),COLUMN(مواد)),COUNTIF(AV$7:AV93,AV93))-4+2)/2))</f>
        <v/>
      </c>
      <c r="AX93" s="298" t="str">
        <f ca="1">IF(AX$6=$AW93,INDEX($D$86:$AI$117,MATCH($AV93,INDIRECT($AW93),0),MATCH($AW93,عام!$D$2:$AH$2,0)+1),"")</f>
        <v/>
      </c>
      <c r="AY93" s="298" t="str">
        <f ca="1">IF(AY$6=$AW93,INDEX($D$86:$AI$117,MATCH($AV93,INDIRECT($AW93),0),MATCH($AW93,عام!$D$2:$AH$2,0)+1),"")</f>
        <v/>
      </c>
      <c r="AZ93" s="298" t="str">
        <f ca="1">IF(AZ$6=$AW93,INDEX($D$86:$AI$117,MATCH($AV93,INDIRECT($AW93),0),MATCH($AW93,عام!$D$2:$AH$2,0)+1),"")</f>
        <v/>
      </c>
      <c r="BA93" s="298" t="str">
        <f ca="1">IF(BA$6=$AW93,INDEX($D$86:$AI$117,MATCH($AV93,INDIRECT($AW93),0),MATCH($AW93,عام!$D$2:$AH$2,0)+1),"")</f>
        <v/>
      </c>
      <c r="BB93" s="298" t="str">
        <f ca="1">IF(BB$6=$AW93,INDEX($D$86:$AI$117,MATCH($AV93,INDIRECT($AW93),0),MATCH($AW93,عام!$D$2:$AH$2,0)+1),"")</f>
        <v/>
      </c>
      <c r="BC93" s="298" t="str">
        <f ca="1">IF(BC$6=$AW93,INDEX($D$86:$AI$117,MATCH($AV93,INDIRECT($AW93),0),MATCH($AW93,عام!$D$2:$AH$2,0)+1),"")</f>
        <v/>
      </c>
      <c r="BD93" s="298" t="str">
        <f ca="1">IF(BD$6=$AW93,INDEX($D$86:$AI$117,MATCH($AV93,INDIRECT($AW93),0),MATCH($AW93,عام!$D$2:$AH$2,0)+1),"")</f>
        <v/>
      </c>
      <c r="BE93" s="298" t="str">
        <f ca="1">IF(BE$6=$AW93,INDEX($D$86:$AI$117,MATCH($AV93,INDIRECT($AW93),0),MATCH($AW93,عام!$D$2:$AH$2,0)+1),"")</f>
        <v/>
      </c>
      <c r="BF93" s="298" t="str">
        <f ca="1">IF(BF$6=$AW93,INDEX($D$86:$AI$117,MATCH($AV93,INDIRECT($AW93),0),MATCH($AW93,عام!$D$2:$AH$2,0)+1),"")</f>
        <v/>
      </c>
      <c r="BG93" s="298" t="str">
        <f ca="1">IF(BG$6=$AW93,INDEX($D$86:$AI$117,MATCH($AV93,INDIRECT($AW93),0),MATCH($AW93,عام!$D$2:$AH$2,0)+1),"")</f>
        <v/>
      </c>
      <c r="BH93" s="298" t="str">
        <f ca="1">IF(BH$6=$AW93,INDEX($D$86:$AI$117,MATCH($AV93,INDIRECT($AW93),0),MATCH($AW93,عام!$D$2:$AH$2,0)+1),"")</f>
        <v/>
      </c>
      <c r="BI93" s="298" t="str">
        <f ca="1">IF(BI$6=$AW93,INDEX($D$86:$AI$117,MATCH($AV93,INDIRECT($AW93),0),MATCH($AW93,عام!$D$2:$AH$2,0)+1),"")</f>
        <v/>
      </c>
      <c r="BJ93" s="167"/>
      <c r="BK93" s="167"/>
      <c r="BL93" s="167"/>
      <c r="BM93" s="176"/>
      <c r="BN93" s="157"/>
      <c r="BO93" s="158"/>
      <c r="BP93" s="157"/>
      <c r="BQ93" s="192"/>
      <c r="DZ93" s="87">
        <v>15</v>
      </c>
      <c r="EA93" s="88" t="s">
        <v>127</v>
      </c>
      <c r="EB93" s="89">
        <f t="shared" si="15"/>
        <v>21</v>
      </c>
      <c r="EC93" s="79"/>
      <c r="ED93" s="80"/>
      <c r="EE93" s="90" t="s">
        <v>80</v>
      </c>
      <c r="EF93" s="80"/>
    </row>
    <row r="94" spans="1:137" s="64" customFormat="1" ht="51.75" thickTop="1" thickBot="1" x14ac:dyDescent="0.25">
      <c r="A94" s="60"/>
      <c r="B94" s="61"/>
      <c r="C94" s="98" t="s">
        <v>77</v>
      </c>
      <c r="D94" s="99" t="s">
        <v>87</v>
      </c>
      <c r="E94" s="94">
        <f>COUNTIF(mawad_D,D94)</f>
        <v>5</v>
      </c>
      <c r="F94" s="99" t="s">
        <v>87</v>
      </c>
      <c r="G94" s="94">
        <f>COUNTIF(mawad_F,F94)</f>
        <v>5</v>
      </c>
      <c r="H94" s="99" t="s">
        <v>87</v>
      </c>
      <c r="I94" s="94">
        <f>COUNTIF(mawad_H,H94)</f>
        <v>5</v>
      </c>
      <c r="J94" s="99" t="s">
        <v>87</v>
      </c>
      <c r="K94" s="94">
        <f>COUNTIF(mawad_J,J94)</f>
        <v>5</v>
      </c>
      <c r="L94" s="99" t="s">
        <v>87</v>
      </c>
      <c r="M94" s="94">
        <f>COUNTIF(mawad_L,L94)</f>
        <v>5</v>
      </c>
      <c r="N94" s="99" t="s">
        <v>87</v>
      </c>
      <c r="O94" s="94">
        <f>COUNTIF(mawad_N,N94)</f>
        <v>5</v>
      </c>
      <c r="P94" s="99" t="s">
        <v>87</v>
      </c>
      <c r="Q94" s="94">
        <f>COUNTIF(mawad_P,P94)</f>
        <v>3</v>
      </c>
      <c r="R94" s="99" t="s">
        <v>87</v>
      </c>
      <c r="S94" s="94">
        <f>COUNTIF(mawad_R,R94)</f>
        <v>4</v>
      </c>
      <c r="T94" s="99" t="s">
        <v>87</v>
      </c>
      <c r="U94" s="94">
        <f>COUNTIF(mawad_T,T94)</f>
        <v>4</v>
      </c>
      <c r="V94" s="99" t="s">
        <v>87</v>
      </c>
      <c r="W94" s="94">
        <f>COUNTIF(mawad_V,V94)</f>
        <v>3</v>
      </c>
      <c r="X94" s="99" t="s">
        <v>87</v>
      </c>
      <c r="Y94" s="94">
        <f>COUNTIF(mawad_V,X94)</f>
        <v>3</v>
      </c>
      <c r="Z94" s="99" t="s">
        <v>87</v>
      </c>
      <c r="AA94" s="94">
        <f>COUNTIF(mawad_Z,Z94)</f>
        <v>6</v>
      </c>
      <c r="AB94" s="99"/>
      <c r="AC94" s="94"/>
      <c r="AD94" s="99"/>
      <c r="AE94" s="94"/>
      <c r="AF94" s="99"/>
      <c r="AG94" s="94"/>
      <c r="AH94" s="99"/>
      <c r="AI94" s="94"/>
      <c r="AJ94" s="63"/>
      <c r="AK94" s="63"/>
      <c r="AL94" s="63"/>
      <c r="AM94" s="63"/>
      <c r="AN94" s="63"/>
      <c r="AO94" s="154"/>
      <c r="AP94" s="292"/>
      <c r="AQ94" s="110"/>
      <c r="AR94" s="79"/>
      <c r="AS94" s="281"/>
      <c r="AT94" s="165" t="str">
        <f>IFERROR(VLOOKUP(AS94,الاساسية!$G$2:$H$35,2,0),"")</f>
        <v/>
      </c>
      <c r="AU94" s="179"/>
      <c r="AV94" s="150"/>
      <c r="AW94" s="279" t="str">
        <f t="array" aca="1" ref="AW94" ca="1">IF(AV94="","",INDEX(فصول,1,1,(SMALL(IF((مواد=AV94)*(OFFSET(مواد,0,1,,)=$AS94),COLUMN(مواد)),COUNTIF(AV$7:AV94,AV94))-4+2)/2))</f>
        <v/>
      </c>
      <c r="AX94" s="298" t="str">
        <f ca="1">IF(AX$6=$AW94,INDEX($D$86:$AI$117,MATCH($AV94,INDIRECT($AW94),0),MATCH($AW94,عام!$D$2:$AH$2,0)+1),"")</f>
        <v/>
      </c>
      <c r="AY94" s="298" t="str">
        <f ca="1">IF(AY$6=$AW94,INDEX($D$86:$AI$117,MATCH($AV94,INDIRECT($AW94),0),MATCH($AW94,عام!$D$2:$AH$2,0)+1),"")</f>
        <v/>
      </c>
      <c r="AZ94" s="298" t="str">
        <f ca="1">IF(AZ$6=$AW94,INDEX($D$86:$AI$117,MATCH($AV94,INDIRECT($AW94),0),MATCH($AW94,عام!$D$2:$AH$2,0)+1),"")</f>
        <v/>
      </c>
      <c r="BA94" s="298" t="str">
        <f ca="1">IF(BA$6=$AW94,INDEX($D$86:$AI$117,MATCH($AV94,INDIRECT($AW94),0),MATCH($AW94,عام!$D$2:$AH$2,0)+1),"")</f>
        <v/>
      </c>
      <c r="BB94" s="298" t="str">
        <f ca="1">IF(BB$6=$AW94,INDEX($D$86:$AI$117,MATCH($AV94,INDIRECT($AW94),0),MATCH($AW94,عام!$D$2:$AH$2,0)+1),"")</f>
        <v/>
      </c>
      <c r="BC94" s="298" t="str">
        <f ca="1">IF(BC$6=$AW94,INDEX($D$86:$AI$117,MATCH($AV94,INDIRECT($AW94),0),MATCH($AW94,عام!$D$2:$AH$2,0)+1),"")</f>
        <v/>
      </c>
      <c r="BD94" s="298" t="str">
        <f ca="1">IF(BD$6=$AW94,INDEX($D$86:$AI$117,MATCH($AV94,INDIRECT($AW94),0),MATCH($AW94,عام!$D$2:$AH$2,0)+1),"")</f>
        <v/>
      </c>
      <c r="BE94" s="298" t="str">
        <f ca="1">IF(BE$6=$AW94,INDEX($D$86:$AI$117,MATCH($AV94,INDIRECT($AW94),0),MATCH($AW94,عام!$D$2:$AH$2,0)+1),"")</f>
        <v/>
      </c>
      <c r="BF94" s="298" t="str">
        <f ca="1">IF(BF$6=$AW94,INDEX($D$86:$AI$117,MATCH($AV94,INDIRECT($AW94),0),MATCH($AW94,عام!$D$2:$AH$2,0)+1),"")</f>
        <v/>
      </c>
      <c r="BG94" s="298" t="str">
        <f ca="1">IF(BG$6=$AW94,INDEX($D$86:$AI$117,MATCH($AV94,INDIRECT($AW94),0),MATCH($AW94,عام!$D$2:$AH$2,0)+1),"")</f>
        <v/>
      </c>
      <c r="BH94" s="298" t="str">
        <f ca="1">IF(BH$6=$AW94,INDEX($D$86:$AI$117,MATCH($AV94,INDIRECT($AW94),0),MATCH($AW94,عام!$D$2:$AH$2,0)+1),"")</f>
        <v/>
      </c>
      <c r="BI94" s="298" t="str">
        <f ca="1">IF(BI$6=$AW94,INDEX($D$86:$AI$117,MATCH($AV94,INDIRECT($AW94),0),MATCH($AW94,عام!$D$2:$AH$2,0)+1),"")</f>
        <v/>
      </c>
      <c r="BJ94" s="179"/>
      <c r="BK94" s="179"/>
      <c r="BL94" s="179"/>
      <c r="BM94" s="187"/>
      <c r="BN94" s="157"/>
      <c r="BO94" s="158"/>
      <c r="BP94" s="157"/>
      <c r="BQ94" s="158"/>
      <c r="DZ94" s="87">
        <v>16</v>
      </c>
      <c r="EA94" s="88" t="s">
        <v>128</v>
      </c>
      <c r="EB94" s="89">
        <f t="shared" si="15"/>
        <v>17</v>
      </c>
      <c r="EC94" s="79"/>
      <c r="ED94" s="80"/>
      <c r="EE94" s="90" t="s">
        <v>91</v>
      </c>
      <c r="EF94" s="80"/>
      <c r="EG94" s="101"/>
    </row>
    <row r="95" spans="1:137" s="64" customFormat="1" ht="51.75" thickTop="1" thickBot="1" x14ac:dyDescent="0.25">
      <c r="A95" s="60"/>
      <c r="B95" s="61"/>
      <c r="C95" s="96"/>
      <c r="D95" s="97" t="str">
        <f>"خطة"&amp;""&amp;D94</f>
        <v>خطةعلوم</v>
      </c>
      <c r="E95" s="97">
        <f>BL111</f>
        <v>0</v>
      </c>
      <c r="F95" s="97" t="str">
        <f>"خطة"&amp;""&amp;F94</f>
        <v>خطةعلوم</v>
      </c>
      <c r="G95" s="97">
        <f>E95</f>
        <v>0</v>
      </c>
      <c r="H95" s="97" t="str">
        <f>"خطة"&amp;""&amp;H94</f>
        <v>خطةعلوم</v>
      </c>
      <c r="I95" s="97">
        <f>BL110</f>
        <v>0</v>
      </c>
      <c r="J95" s="97" t="str">
        <f>"خطة"&amp;""&amp;J94</f>
        <v>خطةعلوم</v>
      </c>
      <c r="K95" s="97">
        <f>BL110</f>
        <v>0</v>
      </c>
      <c r="L95" s="97" t="str">
        <f>"خطة"&amp;""&amp;L94</f>
        <v>خطةعلوم</v>
      </c>
      <c r="M95" s="97">
        <f>K95</f>
        <v>0</v>
      </c>
      <c r="N95" s="97" t="str">
        <f>"خطة"&amp;""&amp;N94</f>
        <v>خطةعلوم</v>
      </c>
      <c r="O95" s="97">
        <f>BL109</f>
        <v>0</v>
      </c>
      <c r="P95" s="97" t="str">
        <f>"خطة"&amp;""&amp;P94</f>
        <v>خطةعلوم</v>
      </c>
      <c r="Q95" s="97">
        <f>O95</f>
        <v>0</v>
      </c>
      <c r="R95" s="97" t="str">
        <f>"خطة"&amp;""&amp;R94</f>
        <v>خطةعلوم</v>
      </c>
      <c r="S95" s="97">
        <f>BL108</f>
        <v>0</v>
      </c>
      <c r="T95" s="97" t="str">
        <f>"خطة"&amp;""&amp;T94</f>
        <v>خطةعلوم</v>
      </c>
      <c r="U95" s="97">
        <f>S95</f>
        <v>0</v>
      </c>
      <c r="V95" s="97" t="str">
        <f>"خطة"&amp;""&amp;V94</f>
        <v>خطةعلوم</v>
      </c>
      <c r="W95" s="97">
        <f>BL107</f>
        <v>0</v>
      </c>
      <c r="X95" s="97" t="str">
        <f>"خطة"&amp;""&amp;X94</f>
        <v>خطةعلوم</v>
      </c>
      <c r="Y95" s="97">
        <f>W95</f>
        <v>0</v>
      </c>
      <c r="Z95" s="97" t="str">
        <f>"خطة"&amp;""&amp;Z94</f>
        <v>خطةعلوم</v>
      </c>
      <c r="AA95" s="97">
        <f>BL106</f>
        <v>0</v>
      </c>
      <c r="AB95" s="97"/>
      <c r="AC95" s="97"/>
      <c r="AD95" s="97"/>
      <c r="AE95" s="97"/>
      <c r="AF95" s="97"/>
      <c r="AG95" s="97"/>
      <c r="AH95" s="97"/>
      <c r="AI95" s="97"/>
      <c r="AJ95" s="63"/>
      <c r="AK95" s="63"/>
      <c r="AL95" s="63"/>
      <c r="AM95" s="63"/>
      <c r="AN95" s="63"/>
      <c r="AO95" s="154"/>
      <c r="AP95" s="292"/>
      <c r="AQ95" s="110"/>
      <c r="AR95" s="79"/>
      <c r="AS95" s="282">
        <v>9</v>
      </c>
      <c r="AT95" s="165" t="str">
        <f>IFERROR(VLOOKUP(AS95,الاساسية!$G$2:$H$35,2,0),"")</f>
        <v>معلم9</v>
      </c>
      <c r="AU95" s="168"/>
      <c r="AV95" s="181"/>
      <c r="AW95" s="279" t="str">
        <f t="array" aca="1" ref="AW95" ca="1">IF(AV95="","",INDEX(فصول,1,1,(SMALL(IF((مواد=AV95)*(OFFSET(مواد,0,1,,)=$AS95),COLUMN(مواد)),COUNTIF(AV$7:AV95,AV95))-4+2)/2))</f>
        <v/>
      </c>
      <c r="AX95" s="298" t="str">
        <f ca="1">IF(AX$6=$AW95,INDEX($D$86:$AI$117,MATCH($AV95,INDIRECT($AW95),0),MATCH($AW95,عام!$D$2:$AH$2,0)+1),"")</f>
        <v/>
      </c>
      <c r="AY95" s="298" t="str">
        <f ca="1">IF(AY$6=$AW95,INDEX($D$86:$AI$117,MATCH($AV95,INDIRECT($AW95),0),MATCH($AW95,عام!$D$2:$AH$2,0)+1),"")</f>
        <v/>
      </c>
      <c r="AZ95" s="298" t="str">
        <f ca="1">IF(AZ$6=$AW95,INDEX($D$86:$AI$117,MATCH($AV95,INDIRECT($AW95),0),MATCH($AW95,عام!$D$2:$AH$2,0)+1),"")</f>
        <v/>
      </c>
      <c r="BA95" s="298" t="str">
        <f ca="1">IF(BA$6=$AW95,INDEX($D$86:$AI$117,MATCH($AV95,INDIRECT($AW95),0),MATCH($AW95,عام!$D$2:$AH$2,0)+1),"")</f>
        <v/>
      </c>
      <c r="BB95" s="298" t="str">
        <f ca="1">IF(BB$6=$AW95,INDEX($D$86:$AI$117,MATCH($AV95,INDIRECT($AW95),0),MATCH($AW95,عام!$D$2:$AH$2,0)+1),"")</f>
        <v/>
      </c>
      <c r="BC95" s="298" t="str">
        <f ca="1">IF(BC$6=$AW95,INDEX($D$86:$AI$117,MATCH($AV95,INDIRECT($AW95),0),MATCH($AW95,عام!$D$2:$AH$2,0)+1),"")</f>
        <v/>
      </c>
      <c r="BD95" s="298" t="str">
        <f ca="1">IF(BD$6=$AW95,INDEX($D$86:$AI$117,MATCH($AV95,INDIRECT($AW95),0),MATCH($AW95,عام!$D$2:$AH$2,0)+1),"")</f>
        <v/>
      </c>
      <c r="BE95" s="298" t="str">
        <f ca="1">IF(BE$6=$AW95,INDEX($D$86:$AI$117,MATCH($AV95,INDIRECT($AW95),0),MATCH($AW95,عام!$D$2:$AH$2,0)+1),"")</f>
        <v/>
      </c>
      <c r="BF95" s="298" t="str">
        <f ca="1">IF(BF$6=$AW95,INDEX($D$86:$AI$117,MATCH($AV95,INDIRECT($AW95),0),MATCH($AW95,عام!$D$2:$AH$2,0)+1),"")</f>
        <v/>
      </c>
      <c r="BG95" s="298" t="str">
        <f ca="1">IF(BG$6=$AW95,INDEX($D$86:$AI$117,MATCH($AV95,INDIRECT($AW95),0),MATCH($AW95,عام!$D$2:$AH$2,0)+1),"")</f>
        <v/>
      </c>
      <c r="BH95" s="298" t="str">
        <f ca="1">IF(BH$6=$AW95,INDEX($D$86:$AI$117,MATCH($AV95,INDIRECT($AW95),0),MATCH($AW95,عام!$D$2:$AH$2,0)+1),"")</f>
        <v/>
      </c>
      <c r="BI95" s="298" t="str">
        <f ca="1">IF(BI$6=$AW95,INDEX($D$86:$AI$117,MATCH($AV95,INDIRECT($AW95),0),MATCH($AW95,عام!$D$2:$AH$2,0)+1),"")</f>
        <v/>
      </c>
      <c r="BJ95" s="168"/>
      <c r="BK95" s="168"/>
      <c r="BL95" s="168"/>
      <c r="BM95" s="188"/>
      <c r="BN95" s="157"/>
      <c r="BO95" s="158"/>
      <c r="BP95" s="157"/>
      <c r="BQ95" s="158"/>
      <c r="DZ95" s="87">
        <v>17</v>
      </c>
      <c r="EA95" s="88" t="s">
        <v>129</v>
      </c>
      <c r="EB95" s="89">
        <f t="shared" si="15"/>
        <v>16</v>
      </c>
      <c r="EC95" s="79"/>
      <c r="ED95" s="80"/>
      <c r="EE95" s="90" t="s">
        <v>100</v>
      </c>
      <c r="EF95" s="80"/>
    </row>
    <row r="96" spans="1:137" s="103" customFormat="1" ht="51.75" thickTop="1" thickBot="1" x14ac:dyDescent="0.25">
      <c r="A96" s="60"/>
      <c r="B96" s="61"/>
      <c r="C96" s="98" t="s">
        <v>79</v>
      </c>
      <c r="D96" s="99" t="s">
        <v>83</v>
      </c>
      <c r="E96" s="94">
        <f>COUNTIF(mawad_D,D96)</f>
        <v>2</v>
      </c>
      <c r="F96" s="99" t="s">
        <v>83</v>
      </c>
      <c r="G96" s="94">
        <f>COUNTIF(mawad_F,F96)</f>
        <v>2</v>
      </c>
      <c r="H96" s="99" t="s">
        <v>83</v>
      </c>
      <c r="I96" s="94">
        <f>COUNTIF(mawad_H,H96)</f>
        <v>2</v>
      </c>
      <c r="J96" s="99" t="s">
        <v>83</v>
      </c>
      <c r="K96" s="94">
        <f>COUNTIF(mawad_J,J96)</f>
        <v>1</v>
      </c>
      <c r="L96" s="99" t="s">
        <v>83</v>
      </c>
      <c r="M96" s="94">
        <f>COUNTIF(mawad_L,L96)</f>
        <v>2</v>
      </c>
      <c r="N96" s="99" t="s">
        <v>83</v>
      </c>
      <c r="O96" s="94">
        <f>COUNTIF(mawad_N,N96)</f>
        <v>2</v>
      </c>
      <c r="P96" s="99" t="s">
        <v>83</v>
      </c>
      <c r="Q96" s="94">
        <f>COUNTIF(mawad_P,P96)</f>
        <v>4</v>
      </c>
      <c r="R96" s="99" t="s">
        <v>83</v>
      </c>
      <c r="S96" s="94">
        <f>COUNTIF(mawad_R,R96)</f>
        <v>2</v>
      </c>
      <c r="T96" s="99" t="s">
        <v>83</v>
      </c>
      <c r="U96" s="94">
        <f>COUNTIF(mawad_T,T96)</f>
        <v>3</v>
      </c>
      <c r="V96" s="99" t="s">
        <v>83</v>
      </c>
      <c r="W96" s="94">
        <f>COUNTIF(mawad_V,V96)</f>
        <v>2</v>
      </c>
      <c r="X96" s="99" t="s">
        <v>83</v>
      </c>
      <c r="Y96" s="94">
        <f>COUNTIF(mawad_V,X96)</f>
        <v>2</v>
      </c>
      <c r="Z96" s="99" t="s">
        <v>83</v>
      </c>
      <c r="AA96" s="94">
        <f>COUNTIF(mawad_Z,Z96)</f>
        <v>2</v>
      </c>
      <c r="AB96" s="99"/>
      <c r="AC96" s="94"/>
      <c r="AD96" s="99"/>
      <c r="AE96" s="94"/>
      <c r="AF96" s="99"/>
      <c r="AG96" s="94"/>
      <c r="AH96" s="99"/>
      <c r="AI96" s="94"/>
      <c r="AJ96" s="63"/>
      <c r="AK96" s="63"/>
      <c r="AL96" s="63"/>
      <c r="AM96" s="63"/>
      <c r="AN96" s="63"/>
      <c r="AO96" s="154"/>
      <c r="AP96" s="292"/>
      <c r="AQ96" s="110"/>
      <c r="AR96" s="79"/>
      <c r="AS96" s="177"/>
      <c r="AT96" s="165" t="str">
        <f>IFERROR(VLOOKUP(AS96,الاساسية!$G$2:$H$35,2,0),"")</f>
        <v/>
      </c>
      <c r="AU96" s="167"/>
      <c r="AV96" s="59"/>
      <c r="AW96" s="279" t="str">
        <f t="array" aca="1" ref="AW96" ca="1">IF(AV96="","",INDEX(فصول,1,1,(SMALL(IF((مواد=AV96)*(OFFSET(مواد,0,1,,)=$AS96),COLUMN(مواد)),COUNTIF(AV$7:AV96,AV96))-4+2)/2))</f>
        <v/>
      </c>
      <c r="AX96" s="298" t="str">
        <f ca="1">IF(AX$6=$AW96,INDEX($D$86:$AI$117,MATCH($AV96,INDIRECT($AW96),0),MATCH($AW96,عام!$D$2:$AH$2,0)+1),"")</f>
        <v/>
      </c>
      <c r="AY96" s="298" t="str">
        <f ca="1">IF(AY$6=$AW96,INDEX($D$86:$AI$117,MATCH($AV96,INDIRECT($AW96),0),MATCH($AW96,عام!$D$2:$AH$2,0)+1),"")</f>
        <v/>
      </c>
      <c r="AZ96" s="298" t="str">
        <f ca="1">IF(AZ$6=$AW96,INDEX($D$86:$AI$117,MATCH($AV96,INDIRECT($AW96),0),MATCH($AW96,عام!$D$2:$AH$2,0)+1),"")</f>
        <v/>
      </c>
      <c r="BA96" s="298" t="str">
        <f ca="1">IF(BA$6=$AW96,INDEX($D$86:$AI$117,MATCH($AV96,INDIRECT($AW96),0),MATCH($AW96,عام!$D$2:$AH$2,0)+1),"")</f>
        <v/>
      </c>
      <c r="BB96" s="298" t="str">
        <f ca="1">IF(BB$6=$AW96,INDEX($D$86:$AI$117,MATCH($AV96,INDIRECT($AW96),0),MATCH($AW96,عام!$D$2:$AH$2,0)+1),"")</f>
        <v/>
      </c>
      <c r="BC96" s="298" t="str">
        <f ca="1">IF(BC$6=$AW96,INDEX($D$86:$AI$117,MATCH($AV96,INDIRECT($AW96),0),MATCH($AW96,عام!$D$2:$AH$2,0)+1),"")</f>
        <v/>
      </c>
      <c r="BD96" s="298" t="str">
        <f ca="1">IF(BD$6=$AW96,INDEX($D$86:$AI$117,MATCH($AV96,INDIRECT($AW96),0),MATCH($AW96,عام!$D$2:$AH$2,0)+1),"")</f>
        <v/>
      </c>
      <c r="BE96" s="298" t="str">
        <f ca="1">IF(BE$6=$AW96,INDEX($D$86:$AI$117,MATCH($AV96,INDIRECT($AW96),0),MATCH($AW96,عام!$D$2:$AH$2,0)+1),"")</f>
        <v/>
      </c>
      <c r="BF96" s="298" t="str">
        <f ca="1">IF(BF$6=$AW96,INDEX($D$86:$AI$117,MATCH($AV96,INDIRECT($AW96),0),MATCH($AW96,عام!$D$2:$AH$2,0)+1),"")</f>
        <v/>
      </c>
      <c r="BG96" s="298" t="str">
        <f ca="1">IF(BG$6=$AW96,INDEX($D$86:$AI$117,MATCH($AV96,INDIRECT($AW96),0),MATCH($AW96,عام!$D$2:$AH$2,0)+1),"")</f>
        <v/>
      </c>
      <c r="BH96" s="298" t="str">
        <f ca="1">IF(BH$6=$AW96,INDEX($D$86:$AI$117,MATCH($AV96,INDIRECT($AW96),0),MATCH($AW96,عام!$D$2:$AH$2,0)+1),"")</f>
        <v/>
      </c>
      <c r="BI96" s="298" t="str">
        <f ca="1">IF(BI$6=$AW96,INDEX($D$86:$AI$117,MATCH($AV96,INDIRECT($AW96),0),MATCH($AW96,عام!$D$2:$AH$2,0)+1),"")</f>
        <v/>
      </c>
      <c r="BJ96" s="167"/>
      <c r="BK96" s="167"/>
      <c r="BL96" s="167"/>
      <c r="BM96" s="176"/>
      <c r="BN96" s="157"/>
      <c r="BO96" s="158"/>
      <c r="BP96" s="157"/>
      <c r="BQ96" s="158"/>
      <c r="BR96" s="64"/>
      <c r="BS96" s="64"/>
      <c r="BT96" s="64"/>
      <c r="BU96" s="64"/>
      <c r="BV96" s="64"/>
      <c r="BW96" s="64"/>
      <c r="BX96" s="64"/>
      <c r="BY96" s="64"/>
      <c r="BZ96" s="64"/>
      <c r="CA96" s="64"/>
      <c r="CB96" s="64"/>
      <c r="CC96" s="64"/>
      <c r="CD96" s="64"/>
      <c r="CE96" s="102"/>
      <c r="DZ96" s="87">
        <v>18</v>
      </c>
      <c r="EA96" s="88" t="s">
        <v>130</v>
      </c>
      <c r="EB96" s="89">
        <f t="shared" si="15"/>
        <v>19</v>
      </c>
      <c r="EC96" s="79"/>
      <c r="ED96" s="80"/>
      <c r="EE96" s="79"/>
      <c r="EF96" s="80"/>
      <c r="EG96" s="101"/>
    </row>
    <row r="97" spans="1:137" s="64" customFormat="1" ht="51.75" thickTop="1" thickBot="1" x14ac:dyDescent="0.25">
      <c r="A97" s="60"/>
      <c r="B97" s="61"/>
      <c r="C97" s="96"/>
      <c r="D97" s="97" t="str">
        <f>"خطة"&amp;""&amp;D96</f>
        <v>خطةرياضة</v>
      </c>
      <c r="E97" s="97">
        <f>BP111</f>
        <v>0</v>
      </c>
      <c r="F97" s="97" t="str">
        <f>"خطة"&amp;""&amp;F96</f>
        <v>خطةرياضة</v>
      </c>
      <c r="G97" s="97">
        <f>E97</f>
        <v>0</v>
      </c>
      <c r="H97" s="97" t="str">
        <f>"خطة"&amp;""&amp;H96</f>
        <v>خطةرياضة</v>
      </c>
      <c r="I97" s="97">
        <f>BP110</f>
        <v>0</v>
      </c>
      <c r="J97" s="97" t="str">
        <f>"خطة"&amp;""&amp;J96</f>
        <v>خطةرياضة</v>
      </c>
      <c r="K97" s="97">
        <f>BP110</f>
        <v>0</v>
      </c>
      <c r="L97" s="97" t="str">
        <f>"خطة"&amp;""&amp;L96</f>
        <v>خطةرياضة</v>
      </c>
      <c r="M97" s="97">
        <f>K97</f>
        <v>0</v>
      </c>
      <c r="N97" s="97" t="str">
        <f>"خطة"&amp;""&amp;N96</f>
        <v>خطةرياضة</v>
      </c>
      <c r="O97" s="97">
        <f>BP109</f>
        <v>0</v>
      </c>
      <c r="P97" s="97" t="str">
        <f>"خطة"&amp;""&amp;P96</f>
        <v>خطةرياضة</v>
      </c>
      <c r="Q97" s="97">
        <f>O97</f>
        <v>0</v>
      </c>
      <c r="R97" s="97" t="str">
        <f>"خطة"&amp;""&amp;R96</f>
        <v>خطةرياضة</v>
      </c>
      <c r="S97" s="97">
        <f>BP108</f>
        <v>0</v>
      </c>
      <c r="T97" s="97" t="str">
        <f>"خطة"&amp;""&amp;T96</f>
        <v>خطةرياضة</v>
      </c>
      <c r="U97" s="97">
        <f>S97</f>
        <v>0</v>
      </c>
      <c r="V97" s="97" t="str">
        <f>"خطة"&amp;""&amp;V96</f>
        <v>خطةرياضة</v>
      </c>
      <c r="W97" s="97">
        <f>BP107</f>
        <v>0</v>
      </c>
      <c r="X97" s="97" t="str">
        <f>"خطة"&amp;""&amp;X96</f>
        <v>خطةرياضة</v>
      </c>
      <c r="Y97" s="97">
        <f>W97</f>
        <v>0</v>
      </c>
      <c r="Z97" s="97" t="str">
        <f>"خطة"&amp;""&amp;Z96</f>
        <v>خطةرياضة</v>
      </c>
      <c r="AA97" s="97">
        <f>BP106</f>
        <v>0</v>
      </c>
      <c r="AB97" s="97"/>
      <c r="AC97" s="97"/>
      <c r="AD97" s="97"/>
      <c r="AE97" s="97"/>
      <c r="AF97" s="97"/>
      <c r="AG97" s="97"/>
      <c r="AH97" s="97"/>
      <c r="AI97" s="97"/>
      <c r="AJ97" s="63"/>
      <c r="AK97" s="63"/>
      <c r="AL97" s="63"/>
      <c r="AM97" s="63"/>
      <c r="AN97" s="63"/>
      <c r="AO97" s="154"/>
      <c r="AP97" s="292"/>
      <c r="AQ97" s="110"/>
      <c r="AR97" s="79"/>
      <c r="AS97" s="177"/>
      <c r="AT97" s="165" t="str">
        <f>IFERROR(VLOOKUP(AS97,الاساسية!$G$2:$H$35,2,0),"")</f>
        <v/>
      </c>
      <c r="AU97" s="167"/>
      <c r="AV97" s="59"/>
      <c r="AW97" s="279" t="str">
        <f t="array" aca="1" ref="AW97" ca="1">IF(AV97="","",INDEX(فصول,1,1,(SMALL(IF((مواد=AV97)*(OFFSET(مواد,0,1,,)=$AS97),COLUMN(مواد)),COUNTIF(AV$7:AV97,AV97))-4+2)/2))</f>
        <v/>
      </c>
      <c r="AX97" s="298" t="str">
        <f ca="1">IF(AX$6=$AW97,INDEX($D$86:$AI$117,MATCH($AV97,INDIRECT($AW97),0),MATCH($AW97,عام!$D$2:$AH$2,0)+1),"")</f>
        <v/>
      </c>
      <c r="AY97" s="298" t="str">
        <f ca="1">IF(AY$6=$AW97,INDEX($D$86:$AI$117,MATCH($AV97,INDIRECT($AW97),0),MATCH($AW97,عام!$D$2:$AH$2,0)+1),"")</f>
        <v/>
      </c>
      <c r="AZ97" s="298" t="str">
        <f ca="1">IF(AZ$6=$AW97,INDEX($D$86:$AI$117,MATCH($AV97,INDIRECT($AW97),0),MATCH($AW97,عام!$D$2:$AH$2,0)+1),"")</f>
        <v/>
      </c>
      <c r="BA97" s="298" t="str">
        <f ca="1">IF(BA$6=$AW97,INDEX($D$86:$AI$117,MATCH($AV97,INDIRECT($AW97),0),MATCH($AW97,عام!$D$2:$AH$2,0)+1),"")</f>
        <v/>
      </c>
      <c r="BB97" s="298" t="str">
        <f ca="1">IF(BB$6=$AW97,INDEX($D$86:$AI$117,MATCH($AV97,INDIRECT($AW97),0),MATCH($AW97,عام!$D$2:$AH$2,0)+1),"")</f>
        <v/>
      </c>
      <c r="BC97" s="298" t="str">
        <f ca="1">IF(BC$6=$AW97,INDEX($D$86:$AI$117,MATCH($AV97,INDIRECT($AW97),0),MATCH($AW97,عام!$D$2:$AH$2,0)+1),"")</f>
        <v/>
      </c>
      <c r="BD97" s="298" t="str">
        <f ca="1">IF(BD$6=$AW97,INDEX($D$86:$AI$117,MATCH($AV97,INDIRECT($AW97),0),MATCH($AW97,عام!$D$2:$AH$2,0)+1),"")</f>
        <v/>
      </c>
      <c r="BE97" s="298" t="str">
        <f ca="1">IF(BE$6=$AW97,INDEX($D$86:$AI$117,MATCH($AV97,INDIRECT($AW97),0),MATCH($AW97,عام!$D$2:$AH$2,0)+1),"")</f>
        <v/>
      </c>
      <c r="BF97" s="298" t="str">
        <f ca="1">IF(BF$6=$AW97,INDEX($D$86:$AI$117,MATCH($AV97,INDIRECT($AW97),0),MATCH($AW97,عام!$D$2:$AH$2,0)+1),"")</f>
        <v/>
      </c>
      <c r="BG97" s="298" t="str">
        <f ca="1">IF(BG$6=$AW97,INDEX($D$86:$AI$117,MATCH($AV97,INDIRECT($AW97),0),MATCH($AW97,عام!$D$2:$AH$2,0)+1),"")</f>
        <v/>
      </c>
      <c r="BH97" s="298" t="str">
        <f ca="1">IF(BH$6=$AW97,INDEX($D$86:$AI$117,MATCH($AV97,INDIRECT($AW97),0),MATCH($AW97,عام!$D$2:$AH$2,0)+1),"")</f>
        <v/>
      </c>
      <c r="BI97" s="298" t="str">
        <f ca="1">IF(BI$6=$AW97,INDEX($D$86:$AI$117,MATCH($AV97,INDIRECT($AW97),0),MATCH($AW97,عام!$D$2:$AH$2,0)+1),"")</f>
        <v/>
      </c>
      <c r="BJ97" s="167"/>
      <c r="BK97" s="167"/>
      <c r="BL97" s="167"/>
      <c r="BM97" s="176"/>
      <c r="BN97" s="157"/>
      <c r="BO97" s="158"/>
      <c r="BP97" s="157"/>
      <c r="BQ97" s="158"/>
      <c r="DZ97" s="87">
        <v>19</v>
      </c>
      <c r="EA97" s="88" t="s">
        <v>131</v>
      </c>
      <c r="EB97" s="89">
        <f t="shared" si="15"/>
        <v>16</v>
      </c>
      <c r="EC97" s="79"/>
      <c r="ED97" s="80"/>
      <c r="EE97" s="79"/>
      <c r="EF97" s="80"/>
    </row>
    <row r="98" spans="1:137" s="64" customFormat="1" ht="51.75" thickTop="1" thickBot="1" x14ac:dyDescent="0.25">
      <c r="A98" s="60"/>
      <c r="B98" s="73"/>
      <c r="C98" s="98" t="s">
        <v>82</v>
      </c>
      <c r="D98" s="99" t="s">
        <v>85</v>
      </c>
      <c r="E98" s="94">
        <f>COUNTIF(mawad_D,D98)</f>
        <v>2</v>
      </c>
      <c r="F98" s="99" t="s">
        <v>85</v>
      </c>
      <c r="G98" s="94">
        <f>COUNTIF(mawad_F,F98)</f>
        <v>2</v>
      </c>
      <c r="H98" s="99" t="s">
        <v>85</v>
      </c>
      <c r="I98" s="94">
        <f>COUNTIF(mawad_H,H98)</f>
        <v>2</v>
      </c>
      <c r="J98" s="99" t="s">
        <v>85</v>
      </c>
      <c r="K98" s="94">
        <f>COUNTIF(mawad_J,J98)</f>
        <v>3</v>
      </c>
      <c r="L98" s="99" t="s">
        <v>85</v>
      </c>
      <c r="M98" s="94">
        <f>COUNTIF(mawad_L,L98)</f>
        <v>2</v>
      </c>
      <c r="N98" s="99" t="s">
        <v>85</v>
      </c>
      <c r="O98" s="94">
        <f>COUNTIF(mawad_N,N98)</f>
        <v>2</v>
      </c>
      <c r="P98" s="99" t="s">
        <v>85</v>
      </c>
      <c r="Q98" s="94">
        <f>COUNTIF(mawad_P,P98)</f>
        <v>2</v>
      </c>
      <c r="R98" s="99" t="s">
        <v>85</v>
      </c>
      <c r="S98" s="94">
        <f>COUNTIF(mawad_R,R98)</f>
        <v>2</v>
      </c>
      <c r="T98" s="99" t="s">
        <v>85</v>
      </c>
      <c r="U98" s="94">
        <f>COUNTIF(mawad_T,T98)</f>
        <v>2</v>
      </c>
      <c r="V98" s="99" t="s">
        <v>85</v>
      </c>
      <c r="W98" s="94">
        <f>COUNTIF(mawad_V,V98)</f>
        <v>3</v>
      </c>
      <c r="X98" s="99" t="s">
        <v>85</v>
      </c>
      <c r="Y98" s="94">
        <f>COUNTIF(mawad_V,X98)</f>
        <v>3</v>
      </c>
      <c r="Z98" s="99" t="s">
        <v>85</v>
      </c>
      <c r="AA98" s="94">
        <f>COUNTIF(mawad_Z,Z98)</f>
        <v>1</v>
      </c>
      <c r="AB98" s="99"/>
      <c r="AC98" s="94"/>
      <c r="AD98" s="99"/>
      <c r="AE98" s="94"/>
      <c r="AF98" s="99"/>
      <c r="AG98" s="94"/>
      <c r="AH98" s="99"/>
      <c r="AI98" s="94"/>
      <c r="AJ98" s="63"/>
      <c r="AK98" s="63"/>
      <c r="AL98" s="63"/>
      <c r="AM98" s="63"/>
      <c r="AN98" s="63"/>
      <c r="AO98" s="154"/>
      <c r="AP98" s="292"/>
      <c r="AQ98" s="110"/>
      <c r="AR98" s="79"/>
      <c r="AS98" s="177"/>
      <c r="AT98" s="165" t="str">
        <f>IFERROR(VLOOKUP(AS98,الاساسية!$G$2:$H$35,2,0),"")</f>
        <v/>
      </c>
      <c r="AU98" s="167"/>
      <c r="AV98" s="59"/>
      <c r="AW98" s="279" t="str">
        <f t="array" aca="1" ref="AW98" ca="1">IF(AV98="","",INDEX(فصول,1,1,(SMALL(IF((مواد=AV98)*(OFFSET(مواد,0,1,,)=$AS98),COLUMN(مواد)),COUNTIF(AV$7:AV98,AV98))-4+2)/2))</f>
        <v/>
      </c>
      <c r="AX98" s="298" t="str">
        <f ca="1">IF(AX$6=$AW98,INDEX($D$86:$AI$117,MATCH($AV98,INDIRECT($AW98),0),MATCH($AW98,عام!$D$2:$AH$2,0)+1),"")</f>
        <v/>
      </c>
      <c r="AY98" s="298" t="str">
        <f ca="1">IF(AY$6=$AW98,INDEX($D$86:$AI$117,MATCH($AV98,INDIRECT($AW98),0),MATCH($AW98,عام!$D$2:$AH$2,0)+1),"")</f>
        <v/>
      </c>
      <c r="AZ98" s="298" t="str">
        <f ca="1">IF(AZ$6=$AW98,INDEX($D$86:$AI$117,MATCH($AV98,INDIRECT($AW98),0),MATCH($AW98,عام!$D$2:$AH$2,0)+1),"")</f>
        <v/>
      </c>
      <c r="BA98" s="298" t="str">
        <f ca="1">IF(BA$6=$AW98,INDEX($D$86:$AI$117,MATCH($AV98,INDIRECT($AW98),0),MATCH($AW98,عام!$D$2:$AH$2,0)+1),"")</f>
        <v/>
      </c>
      <c r="BB98" s="298" t="str">
        <f ca="1">IF(BB$6=$AW98,INDEX($D$86:$AI$117,MATCH($AV98,INDIRECT($AW98),0),MATCH($AW98,عام!$D$2:$AH$2,0)+1),"")</f>
        <v/>
      </c>
      <c r="BC98" s="298" t="str">
        <f ca="1">IF(BC$6=$AW98,INDEX($D$86:$AI$117,MATCH($AV98,INDIRECT($AW98),0),MATCH($AW98,عام!$D$2:$AH$2,0)+1),"")</f>
        <v/>
      </c>
      <c r="BD98" s="298" t="str">
        <f ca="1">IF(BD$6=$AW98,INDEX($D$86:$AI$117,MATCH($AV98,INDIRECT($AW98),0),MATCH($AW98,عام!$D$2:$AH$2,0)+1),"")</f>
        <v/>
      </c>
      <c r="BE98" s="298" t="str">
        <f ca="1">IF(BE$6=$AW98,INDEX($D$86:$AI$117,MATCH($AV98,INDIRECT($AW98),0),MATCH($AW98,عام!$D$2:$AH$2,0)+1),"")</f>
        <v/>
      </c>
      <c r="BF98" s="298" t="str">
        <f ca="1">IF(BF$6=$AW98,INDEX($D$86:$AI$117,MATCH($AV98,INDIRECT($AW98),0),MATCH($AW98,عام!$D$2:$AH$2,0)+1),"")</f>
        <v/>
      </c>
      <c r="BG98" s="298" t="str">
        <f ca="1">IF(BG$6=$AW98,INDEX($D$86:$AI$117,MATCH($AV98,INDIRECT($AW98),0),MATCH($AW98,عام!$D$2:$AH$2,0)+1),"")</f>
        <v/>
      </c>
      <c r="BH98" s="298" t="str">
        <f ca="1">IF(BH$6=$AW98,INDEX($D$86:$AI$117,MATCH($AV98,INDIRECT($AW98),0),MATCH($AW98,عام!$D$2:$AH$2,0)+1),"")</f>
        <v/>
      </c>
      <c r="BI98" s="298" t="str">
        <f ca="1">IF(BI$6=$AW98,INDEX($D$86:$AI$117,MATCH($AV98,INDIRECT($AW98),0),MATCH($AW98,عام!$D$2:$AH$2,0)+1),"")</f>
        <v/>
      </c>
      <c r="BJ98" s="167"/>
      <c r="BK98" s="167"/>
      <c r="BL98" s="167"/>
      <c r="BM98" s="176"/>
      <c r="BN98" s="157"/>
      <c r="BO98" s="158"/>
      <c r="BP98" s="157"/>
      <c r="BQ98" s="158"/>
      <c r="DZ98" s="87">
        <v>20</v>
      </c>
      <c r="EA98" s="88" t="s">
        <v>132</v>
      </c>
      <c r="EB98" s="89">
        <f t="shared" si="15"/>
        <v>22</v>
      </c>
      <c r="EC98" s="79"/>
      <c r="ED98" s="80"/>
      <c r="EE98" s="79"/>
      <c r="EF98" s="80"/>
      <c r="EG98" s="101"/>
    </row>
    <row r="99" spans="1:137" s="64" customFormat="1" ht="51.75" thickTop="1" thickBot="1" x14ac:dyDescent="0.25">
      <c r="A99" s="60"/>
      <c r="B99" s="73"/>
      <c r="C99" s="96"/>
      <c r="D99" s="97" t="str">
        <f>"خطة"&amp;""&amp;D98</f>
        <v>خطةفنية ونشيد</v>
      </c>
      <c r="E99" s="97" t="str">
        <f>IFERROR(INDEX(خطة1,MATCH(D98,مواد_خطة1,0),1),"")</f>
        <v/>
      </c>
      <c r="F99" s="97" t="str">
        <f>"خطة"&amp;""&amp;F98</f>
        <v>خطةفنية ونشيد</v>
      </c>
      <c r="G99" s="97" t="str">
        <f>IFERROR(INDEX(خطة1,MATCH(F98,مواد_خطة1,0),1),"")</f>
        <v/>
      </c>
      <c r="H99" s="97" t="str">
        <f>"خطة"&amp;""&amp;H98</f>
        <v>خطةفنية ونشيد</v>
      </c>
      <c r="I99" s="97" t="str">
        <f>IFERROR(INDEX(خطة2,MATCH(H98,مواد_خطة2,0),1),"")</f>
        <v/>
      </c>
      <c r="J99" s="97" t="str">
        <f>"خطة"&amp;""&amp;J98</f>
        <v>خطةفنية ونشيد</v>
      </c>
      <c r="K99" s="97" t="str">
        <f>I99</f>
        <v/>
      </c>
      <c r="L99" s="97" t="str">
        <f>"خطة"&amp;""&amp;L98</f>
        <v>خطةفنية ونشيد</v>
      </c>
      <c r="M99" s="97">
        <f>BJ92</f>
        <v>0</v>
      </c>
      <c r="N99" s="97" t="str">
        <f>"خطة"&amp;""&amp;N98</f>
        <v>خطةفنية ونشيد</v>
      </c>
      <c r="O99" s="97">
        <f>M99</f>
        <v>0</v>
      </c>
      <c r="P99" s="97" t="str">
        <f>"خطة"&amp;""&amp;P98</f>
        <v>خطةفنية ونشيد</v>
      </c>
      <c r="Q99" s="97">
        <f>BL92</f>
        <v>0</v>
      </c>
      <c r="R99" s="97" t="str">
        <f>"خطة"&amp;""&amp;R98</f>
        <v>خطةفنية ونشيد</v>
      </c>
      <c r="S99" s="97">
        <f>Q99</f>
        <v>0</v>
      </c>
      <c r="T99" s="97" t="str">
        <f>"خطة"&amp;""&amp;T98</f>
        <v>خطةفنية ونشيد</v>
      </c>
      <c r="U99" s="97">
        <f>BN92</f>
        <v>0</v>
      </c>
      <c r="V99" s="97" t="str">
        <f>"خطة"&amp;""&amp;V98</f>
        <v>خطةفنية ونشيد</v>
      </c>
      <c r="W99" s="97">
        <f>U99</f>
        <v>0</v>
      </c>
      <c r="X99" s="97" t="str">
        <f>"خطة"&amp;""&amp;X98</f>
        <v>خطةفنية ونشيد</v>
      </c>
      <c r="Y99" s="97">
        <f>W99</f>
        <v>0</v>
      </c>
      <c r="Z99" s="97" t="str">
        <f>"خطة"&amp;""&amp;Z98</f>
        <v>خطةفنية ونشيد</v>
      </c>
      <c r="AA99" s="97">
        <f>BN92</f>
        <v>0</v>
      </c>
      <c r="AB99" s="97"/>
      <c r="AC99" s="97"/>
      <c r="AD99" s="97"/>
      <c r="AE99" s="97"/>
      <c r="AF99" s="97"/>
      <c r="AG99" s="97"/>
      <c r="AH99" s="97"/>
      <c r="AI99" s="97"/>
      <c r="AJ99" s="63"/>
      <c r="AK99" s="63"/>
      <c r="AL99" s="63"/>
      <c r="AM99" s="63"/>
      <c r="AN99" s="63"/>
      <c r="AO99" s="154"/>
      <c r="AP99" s="292"/>
      <c r="AQ99" s="110"/>
      <c r="AR99" s="79"/>
      <c r="AS99" s="177"/>
      <c r="AT99" s="165" t="str">
        <f>IFERROR(VLOOKUP(AS99,الاساسية!$G$2:$H$35,2,0),"")</f>
        <v/>
      </c>
      <c r="AU99" s="167"/>
      <c r="AV99" s="59"/>
      <c r="AW99" s="279" t="str">
        <f t="array" aca="1" ref="AW99" ca="1">IF(AV99="","",INDEX(فصول,1,1,(SMALL(IF((مواد=AV99)*(OFFSET(مواد,0,1,,)=$AS99),COLUMN(مواد)),COUNTIF(AV$7:AV99,AV99))-4+2)/2))</f>
        <v/>
      </c>
      <c r="AX99" s="298" t="str">
        <f ca="1">IF(AX$6=$AW99,INDEX($D$86:$AI$117,MATCH($AV99,INDIRECT($AW99),0),MATCH($AW99,عام!$D$2:$AH$2,0)+1),"")</f>
        <v/>
      </c>
      <c r="AY99" s="298" t="str">
        <f ca="1">IF(AY$6=$AW99,INDEX($D$86:$AI$117,MATCH($AV99,INDIRECT($AW99),0),MATCH($AW99,عام!$D$2:$AH$2,0)+1),"")</f>
        <v/>
      </c>
      <c r="AZ99" s="298" t="str">
        <f ca="1">IF(AZ$6=$AW99,INDEX($D$86:$AI$117,MATCH($AV99,INDIRECT($AW99),0),MATCH($AW99,عام!$D$2:$AH$2,0)+1),"")</f>
        <v/>
      </c>
      <c r="BA99" s="298" t="str">
        <f ca="1">IF(BA$6=$AW99,INDEX($D$86:$AI$117,MATCH($AV99,INDIRECT($AW99),0),MATCH($AW99,عام!$D$2:$AH$2,0)+1),"")</f>
        <v/>
      </c>
      <c r="BB99" s="298" t="str">
        <f ca="1">IF(BB$6=$AW99,INDEX($D$86:$AI$117,MATCH($AV99,INDIRECT($AW99),0),MATCH($AW99,عام!$D$2:$AH$2,0)+1),"")</f>
        <v/>
      </c>
      <c r="BC99" s="298" t="str">
        <f ca="1">IF(BC$6=$AW99,INDEX($D$86:$AI$117,MATCH($AV99,INDIRECT($AW99),0),MATCH($AW99,عام!$D$2:$AH$2,0)+1),"")</f>
        <v/>
      </c>
      <c r="BD99" s="298" t="str">
        <f ca="1">IF(BD$6=$AW99,INDEX($D$86:$AI$117,MATCH($AV99,INDIRECT($AW99),0),MATCH($AW99,عام!$D$2:$AH$2,0)+1),"")</f>
        <v/>
      </c>
      <c r="BE99" s="298" t="str">
        <f ca="1">IF(BE$6=$AW99,INDEX($D$86:$AI$117,MATCH($AV99,INDIRECT($AW99),0),MATCH($AW99,عام!$D$2:$AH$2,0)+1),"")</f>
        <v/>
      </c>
      <c r="BF99" s="298" t="str">
        <f ca="1">IF(BF$6=$AW99,INDEX($D$86:$AI$117,MATCH($AV99,INDIRECT($AW99),0),MATCH($AW99,عام!$D$2:$AH$2,0)+1),"")</f>
        <v/>
      </c>
      <c r="BG99" s="298" t="str">
        <f ca="1">IF(BG$6=$AW99,INDEX($D$86:$AI$117,MATCH($AV99,INDIRECT($AW99),0),MATCH($AW99,عام!$D$2:$AH$2,0)+1),"")</f>
        <v/>
      </c>
      <c r="BH99" s="298" t="str">
        <f ca="1">IF(BH$6=$AW99,INDEX($D$86:$AI$117,MATCH($AV99,INDIRECT($AW99),0),MATCH($AW99,عام!$D$2:$AH$2,0)+1),"")</f>
        <v/>
      </c>
      <c r="BI99" s="298" t="str">
        <f ca="1">IF(BI$6=$AW99,INDEX($D$86:$AI$117,MATCH($AV99,INDIRECT($AW99),0),MATCH($AW99,عام!$D$2:$AH$2,0)+1),"")</f>
        <v/>
      </c>
      <c r="BJ99" s="167"/>
      <c r="BK99" s="167"/>
      <c r="BL99" s="167"/>
      <c r="BM99" s="176"/>
      <c r="BN99" s="157"/>
      <c r="BO99" s="158"/>
      <c r="BP99" s="157"/>
      <c r="BQ99" s="158"/>
      <c r="DZ99" s="87">
        <v>21</v>
      </c>
      <c r="EA99" s="88" t="s">
        <v>134</v>
      </c>
      <c r="EB99" s="89">
        <f t="shared" si="15"/>
        <v>16</v>
      </c>
      <c r="EC99" s="79"/>
      <c r="ED99" s="80"/>
      <c r="EE99" s="79"/>
      <c r="EF99" s="80"/>
    </row>
    <row r="100" spans="1:137" s="64" customFormat="1" ht="51.75" thickTop="1" thickBot="1" x14ac:dyDescent="0.25">
      <c r="A100" s="60"/>
      <c r="B100" s="61"/>
      <c r="C100" s="98" t="s">
        <v>84</v>
      </c>
      <c r="D100" s="99"/>
      <c r="E100" s="94"/>
      <c r="F100" s="99"/>
      <c r="G100" s="94"/>
      <c r="H100" s="99"/>
      <c r="I100" s="94"/>
      <c r="J100" s="99"/>
      <c r="K100" s="94"/>
      <c r="L100" s="99"/>
      <c r="M100" s="94"/>
      <c r="N100" s="99"/>
      <c r="O100" s="94"/>
      <c r="P100" s="99" t="s">
        <v>93</v>
      </c>
      <c r="Q100" s="94">
        <f>COUNTIF(mawad_P,P100)</f>
        <v>0</v>
      </c>
      <c r="R100" s="99" t="s">
        <v>93</v>
      </c>
      <c r="S100" s="94">
        <f>COUNTIF(mawad_R,R100)</f>
        <v>2</v>
      </c>
      <c r="T100" s="99" t="s">
        <v>93</v>
      </c>
      <c r="U100" s="94">
        <f>COUNTIF(mawad_T,T100)</f>
        <v>3</v>
      </c>
      <c r="V100" s="99" t="s">
        <v>93</v>
      </c>
      <c r="W100" s="94">
        <f>COUNTIF(mawad_V,V100)</f>
        <v>3</v>
      </c>
      <c r="X100" s="99" t="s">
        <v>94</v>
      </c>
      <c r="Y100" s="94">
        <f>COUNTIF(mawad_V,X100)</f>
        <v>0</v>
      </c>
      <c r="Z100" s="99" t="s">
        <v>94</v>
      </c>
      <c r="AA100" s="94">
        <f>COUNTIF(mawad_Z,Z100)</f>
        <v>1</v>
      </c>
      <c r="AB100" s="99"/>
      <c r="AC100" s="94"/>
      <c r="AD100" s="99"/>
      <c r="AE100" s="94"/>
      <c r="AF100" s="99"/>
      <c r="AG100" s="94"/>
      <c r="AH100" s="99"/>
      <c r="AI100" s="94"/>
      <c r="AJ100" s="63"/>
      <c r="AK100" s="63"/>
      <c r="AL100" s="63"/>
      <c r="AM100" s="63"/>
      <c r="AN100" s="63"/>
      <c r="AO100" s="154"/>
      <c r="AP100" s="292"/>
      <c r="AQ100" s="110"/>
      <c r="AR100" s="79"/>
      <c r="AS100" s="177"/>
      <c r="AT100" s="165" t="str">
        <f>IFERROR(VLOOKUP(AS100,الاساسية!$G$2:$H$35,2,0),"")</f>
        <v/>
      </c>
      <c r="AU100" s="167"/>
      <c r="AV100" s="59"/>
      <c r="AW100" s="279" t="str">
        <f t="array" aca="1" ref="AW100" ca="1">IF(AV100="","",INDEX(فصول,1,1,(SMALL(IF((مواد=AV100)*(OFFSET(مواد,0,1,,)=$AS100),COLUMN(مواد)),COUNTIF(AV$7:AV100,AV100))-4+2)/2))</f>
        <v/>
      </c>
      <c r="AX100" s="298" t="str">
        <f ca="1">IF(AX$6=$AW100,INDEX($D$86:$AI$117,MATCH($AV100,INDIRECT($AW100),0),MATCH($AW100,عام!$D$2:$AH$2,0)+1),"")</f>
        <v/>
      </c>
      <c r="AY100" s="298" t="str">
        <f ca="1">IF(AY$6=$AW100,INDEX($D$86:$AI$117,MATCH($AV100,INDIRECT($AW100),0),MATCH($AW100,عام!$D$2:$AH$2,0)+1),"")</f>
        <v/>
      </c>
      <c r="AZ100" s="298" t="str">
        <f ca="1">IF(AZ$6=$AW100,INDEX($D$86:$AI$117,MATCH($AV100,INDIRECT($AW100),0),MATCH($AW100,عام!$D$2:$AH$2,0)+1),"")</f>
        <v/>
      </c>
      <c r="BA100" s="298" t="str">
        <f ca="1">IF(BA$6=$AW100,INDEX($D$86:$AI$117,MATCH($AV100,INDIRECT($AW100),0),MATCH($AW100,عام!$D$2:$AH$2,0)+1),"")</f>
        <v/>
      </c>
      <c r="BB100" s="298" t="str">
        <f ca="1">IF(BB$6=$AW100,INDEX($D$86:$AI$117,MATCH($AV100,INDIRECT($AW100),0),MATCH($AW100,عام!$D$2:$AH$2,0)+1),"")</f>
        <v/>
      </c>
      <c r="BC100" s="298" t="str">
        <f ca="1">IF(BC$6=$AW100,INDEX($D$86:$AI$117,MATCH($AV100,INDIRECT($AW100),0),MATCH($AW100,عام!$D$2:$AH$2,0)+1),"")</f>
        <v/>
      </c>
      <c r="BD100" s="298" t="str">
        <f ca="1">IF(BD$6=$AW100,INDEX($D$86:$AI$117,MATCH($AV100,INDIRECT($AW100),0),MATCH($AW100,عام!$D$2:$AH$2,0)+1),"")</f>
        <v/>
      </c>
      <c r="BE100" s="298" t="str">
        <f ca="1">IF(BE$6=$AW100,INDEX($D$86:$AI$117,MATCH($AV100,INDIRECT($AW100),0),MATCH($AW100,عام!$D$2:$AH$2,0)+1),"")</f>
        <v/>
      </c>
      <c r="BF100" s="298" t="str">
        <f ca="1">IF(BF$6=$AW100,INDEX($D$86:$AI$117,MATCH($AV100,INDIRECT($AW100),0),MATCH($AW100,عام!$D$2:$AH$2,0)+1),"")</f>
        <v/>
      </c>
      <c r="BG100" s="298" t="str">
        <f ca="1">IF(BG$6=$AW100,INDEX($D$86:$AI$117,MATCH($AV100,INDIRECT($AW100),0),MATCH($AW100,عام!$D$2:$AH$2,0)+1),"")</f>
        <v/>
      </c>
      <c r="BH100" s="298" t="str">
        <f ca="1">IF(BH$6=$AW100,INDEX($D$86:$AI$117,MATCH($AV100,INDIRECT($AW100),0),MATCH($AW100,عام!$D$2:$AH$2,0)+1),"")</f>
        <v/>
      </c>
      <c r="BI100" s="298" t="str">
        <f ca="1">IF(BI$6=$AW100,INDEX($D$86:$AI$117,MATCH($AV100,INDIRECT($AW100),0),MATCH($AW100,عام!$D$2:$AH$2,0)+1),"")</f>
        <v/>
      </c>
      <c r="BJ100" s="167"/>
      <c r="BK100" s="167"/>
      <c r="BL100" s="167"/>
      <c r="BM100" s="176"/>
      <c r="DZ100" s="87">
        <v>22</v>
      </c>
      <c r="EA100" s="88" t="s">
        <v>135</v>
      </c>
      <c r="EB100" s="89">
        <f t="shared" si="15"/>
        <v>21</v>
      </c>
      <c r="EC100" s="79"/>
      <c r="ED100" s="80"/>
      <c r="EE100" s="79"/>
      <c r="EF100" s="80"/>
      <c r="EG100" s="101"/>
    </row>
    <row r="101" spans="1:137" s="64" customFormat="1" ht="51.75" thickTop="1" thickBot="1" x14ac:dyDescent="0.25">
      <c r="A101" s="60"/>
      <c r="B101" s="61"/>
      <c r="C101" s="96"/>
      <c r="D101" s="97"/>
      <c r="E101" s="97"/>
      <c r="F101" s="97"/>
      <c r="G101" s="97"/>
      <c r="H101" s="97"/>
      <c r="I101" s="97"/>
      <c r="J101" s="97"/>
      <c r="K101" s="97"/>
      <c r="L101" s="97"/>
      <c r="M101" s="97"/>
      <c r="N101" s="97"/>
      <c r="O101" s="97"/>
      <c r="P101" s="97" t="str">
        <f>"خطة"&amp;""&amp;P100</f>
        <v>خطةاجتماعيات</v>
      </c>
      <c r="Q101" s="97">
        <f>BL93</f>
        <v>0</v>
      </c>
      <c r="R101" s="97" t="str">
        <f>"خطة"&amp;""&amp;R100</f>
        <v>خطةاجتماعيات</v>
      </c>
      <c r="S101" s="97">
        <f>Q101</f>
        <v>0</v>
      </c>
      <c r="T101" s="97" t="str">
        <f>"خطة"&amp;""&amp;T100</f>
        <v>خطةاجتماعيات</v>
      </c>
      <c r="U101" s="97">
        <f>BN93</f>
        <v>0</v>
      </c>
      <c r="V101" s="97" t="str">
        <f>"خطة"&amp;""&amp;V100</f>
        <v>خطةاجتماعيات</v>
      </c>
      <c r="W101" s="97">
        <f>U101</f>
        <v>0</v>
      </c>
      <c r="X101" s="97" t="str">
        <f>"خطة"&amp;""&amp;X100</f>
        <v>خطةوطنية</v>
      </c>
      <c r="Y101" s="97">
        <f>W101</f>
        <v>0</v>
      </c>
      <c r="Z101" s="97" t="str">
        <f>"خطة"&amp;""&amp;Z100</f>
        <v>خطةوطنية</v>
      </c>
      <c r="AA101" s="97">
        <f>BP93</f>
        <v>0</v>
      </c>
      <c r="AB101" s="97"/>
      <c r="AC101" s="97"/>
      <c r="AD101" s="97"/>
      <c r="AE101" s="97"/>
      <c r="AF101" s="97"/>
      <c r="AG101" s="97"/>
      <c r="AH101" s="97"/>
      <c r="AI101" s="97"/>
      <c r="AJ101" s="63"/>
      <c r="AK101" s="63"/>
      <c r="AL101" s="63"/>
      <c r="AM101" s="63"/>
      <c r="AN101" s="63"/>
      <c r="AO101" s="154"/>
      <c r="AP101" s="292"/>
      <c r="AQ101" s="110"/>
      <c r="AR101" s="79"/>
      <c r="AS101" s="177"/>
      <c r="AT101" s="165" t="str">
        <f>IFERROR(VLOOKUP(AS101,الاساسية!$G$2:$H$35,2,0),"")</f>
        <v/>
      </c>
      <c r="AU101" s="167"/>
      <c r="AV101" s="59"/>
      <c r="AW101" s="279" t="str">
        <f t="array" aca="1" ref="AW101" ca="1">IF(AV101="","",INDEX(فصول,1,1,(SMALL(IF((مواد=AV101)*(OFFSET(مواد,0,1,,)=$AS101),COLUMN(مواد)),COUNTIF(AV$7:AV101,AV101))-4+2)/2))</f>
        <v/>
      </c>
      <c r="AX101" s="298" t="str">
        <f ca="1">IF(AX$6=$AW101,INDEX($D$86:$AI$117,MATCH($AV101,INDIRECT($AW101),0),MATCH($AW101,عام!$D$2:$AH$2,0)+1),"")</f>
        <v/>
      </c>
      <c r="AY101" s="298" t="str">
        <f ca="1">IF(AY$6=$AW101,INDEX($D$86:$AI$117,MATCH($AV101,INDIRECT($AW101),0),MATCH($AW101,عام!$D$2:$AH$2,0)+1),"")</f>
        <v/>
      </c>
      <c r="AZ101" s="298" t="str">
        <f ca="1">IF(AZ$6=$AW101,INDEX($D$86:$AI$117,MATCH($AV101,INDIRECT($AW101),0),MATCH($AW101,عام!$D$2:$AH$2,0)+1),"")</f>
        <v/>
      </c>
      <c r="BA101" s="298" t="str">
        <f ca="1">IF(BA$6=$AW101,INDEX($D$86:$AI$117,MATCH($AV101,INDIRECT($AW101),0),MATCH($AW101,عام!$D$2:$AH$2,0)+1),"")</f>
        <v/>
      </c>
      <c r="BB101" s="298" t="str">
        <f ca="1">IF(BB$6=$AW101,INDEX($D$86:$AI$117,MATCH($AV101,INDIRECT($AW101),0),MATCH($AW101,عام!$D$2:$AH$2,0)+1),"")</f>
        <v/>
      </c>
      <c r="BC101" s="298" t="str">
        <f ca="1">IF(BC$6=$AW101,INDEX($D$86:$AI$117,MATCH($AV101,INDIRECT($AW101),0),MATCH($AW101,عام!$D$2:$AH$2,0)+1),"")</f>
        <v/>
      </c>
      <c r="BD101" s="298" t="str">
        <f ca="1">IF(BD$6=$AW101,INDEX($D$86:$AI$117,MATCH($AV101,INDIRECT($AW101),0),MATCH($AW101,عام!$D$2:$AH$2,0)+1),"")</f>
        <v/>
      </c>
      <c r="BE101" s="298" t="str">
        <f ca="1">IF(BE$6=$AW101,INDEX($D$86:$AI$117,MATCH($AV101,INDIRECT($AW101),0),MATCH($AW101,عام!$D$2:$AH$2,0)+1),"")</f>
        <v/>
      </c>
      <c r="BF101" s="298" t="str">
        <f ca="1">IF(BF$6=$AW101,INDEX($D$86:$AI$117,MATCH($AV101,INDIRECT($AW101),0),MATCH($AW101,عام!$D$2:$AH$2,0)+1),"")</f>
        <v/>
      </c>
      <c r="BG101" s="298" t="str">
        <f ca="1">IF(BG$6=$AW101,INDEX($D$86:$AI$117,MATCH($AV101,INDIRECT($AW101),0),MATCH($AW101,عام!$D$2:$AH$2,0)+1),"")</f>
        <v/>
      </c>
      <c r="BH101" s="298" t="str">
        <f ca="1">IF(BH$6=$AW101,INDEX($D$86:$AI$117,MATCH($AV101,INDIRECT($AW101),0),MATCH($AW101,عام!$D$2:$AH$2,0)+1),"")</f>
        <v/>
      </c>
      <c r="BI101" s="298" t="str">
        <f ca="1">IF(BI$6=$AW101,INDEX($D$86:$AI$117,MATCH($AV101,INDIRECT($AW101),0),MATCH($AW101,عام!$D$2:$AH$2,0)+1),"")</f>
        <v/>
      </c>
      <c r="BJ101" s="167"/>
      <c r="BK101" s="167"/>
      <c r="BL101" s="167"/>
      <c r="BM101" s="176"/>
      <c r="DZ101" s="87">
        <v>23</v>
      </c>
      <c r="EA101" s="88"/>
      <c r="EB101" s="89">
        <f t="shared" si="15"/>
        <v>0</v>
      </c>
      <c r="EC101" s="79"/>
      <c r="ED101" s="80"/>
      <c r="EE101" s="79"/>
      <c r="EF101" s="80"/>
    </row>
    <row r="102" spans="1:137" s="64" customFormat="1" ht="51.75" thickTop="1" thickBot="1" x14ac:dyDescent="0.25">
      <c r="A102" s="60"/>
      <c r="B102" s="61"/>
      <c r="C102" s="98" t="s">
        <v>86</v>
      </c>
      <c r="D102" s="99"/>
      <c r="E102" s="94"/>
      <c r="F102" s="99"/>
      <c r="G102" s="94"/>
      <c r="H102" s="99"/>
      <c r="I102" s="94"/>
      <c r="J102" s="99"/>
      <c r="K102" s="94"/>
      <c r="L102" s="99"/>
      <c r="M102" s="94"/>
      <c r="N102" s="99"/>
      <c r="O102" s="94"/>
      <c r="P102" s="99"/>
      <c r="Q102" s="94"/>
      <c r="R102" s="99"/>
      <c r="S102" s="94"/>
      <c r="T102" s="99"/>
      <c r="U102" s="94"/>
      <c r="V102" s="99"/>
      <c r="W102" s="94"/>
      <c r="X102" s="99" t="s">
        <v>96</v>
      </c>
      <c r="Y102" s="94">
        <f>COUNTIF(mawad_V,X102)</f>
        <v>0</v>
      </c>
      <c r="Z102" s="99" t="s">
        <v>96</v>
      </c>
      <c r="AA102" s="94">
        <f>COUNTIF(mawad_Z,Z102)</f>
        <v>2</v>
      </c>
      <c r="AB102" s="99"/>
      <c r="AC102" s="94"/>
      <c r="AD102" s="99"/>
      <c r="AE102" s="94"/>
      <c r="AF102" s="99"/>
      <c r="AG102" s="94"/>
      <c r="AH102" s="99"/>
      <c r="AI102" s="94"/>
      <c r="AJ102" s="63"/>
      <c r="AK102" s="63"/>
      <c r="AL102" s="63"/>
      <c r="AM102" s="63"/>
      <c r="AN102" s="63"/>
      <c r="AO102" s="154"/>
      <c r="AS102" s="177"/>
      <c r="AT102" s="165" t="str">
        <f>IFERROR(VLOOKUP(AS102,الاساسية!$G$2:$H$35,2,0),"")</f>
        <v/>
      </c>
      <c r="AU102" s="167"/>
      <c r="AV102" s="59"/>
      <c r="AW102" s="279" t="str">
        <f t="array" aca="1" ref="AW102" ca="1">IF(AV102="","",INDEX(فصول,1,1,(SMALL(IF((مواد=AV102)*(OFFSET(مواد,0,1,,)=$AS102),COLUMN(مواد)),COUNTIF(AV$7:AV102,AV102))-4+2)/2))</f>
        <v/>
      </c>
      <c r="AX102" s="298" t="str">
        <f ca="1">IF(AX$6=$AW102,INDEX($D$86:$AI$117,MATCH($AV102,INDIRECT($AW102),0),MATCH($AW102,عام!$D$2:$AH$2,0)+1),"")</f>
        <v/>
      </c>
      <c r="AY102" s="298" t="str">
        <f ca="1">IF(AY$6=$AW102,INDEX($D$86:$AI$117,MATCH($AV102,INDIRECT($AW102),0),MATCH($AW102,عام!$D$2:$AH$2,0)+1),"")</f>
        <v/>
      </c>
      <c r="AZ102" s="298" t="str">
        <f ca="1">IF(AZ$6=$AW102,INDEX($D$86:$AI$117,MATCH($AV102,INDIRECT($AW102),0),MATCH($AW102,عام!$D$2:$AH$2,0)+1),"")</f>
        <v/>
      </c>
      <c r="BA102" s="298" t="str">
        <f ca="1">IF(BA$6=$AW102,INDEX($D$86:$AI$117,MATCH($AV102,INDIRECT($AW102),0),MATCH($AW102,عام!$D$2:$AH$2,0)+1),"")</f>
        <v/>
      </c>
      <c r="BB102" s="298" t="str">
        <f ca="1">IF(BB$6=$AW102,INDEX($D$86:$AI$117,MATCH($AV102,INDIRECT($AW102),0),MATCH($AW102,عام!$D$2:$AH$2,0)+1),"")</f>
        <v/>
      </c>
      <c r="BC102" s="298" t="str">
        <f ca="1">IF(BC$6=$AW102,INDEX($D$86:$AI$117,MATCH($AV102,INDIRECT($AW102),0),MATCH($AW102,عام!$D$2:$AH$2,0)+1),"")</f>
        <v/>
      </c>
      <c r="BD102" s="298" t="str">
        <f ca="1">IF(BD$6=$AW102,INDEX($D$86:$AI$117,MATCH($AV102,INDIRECT($AW102),0),MATCH($AW102,عام!$D$2:$AH$2,0)+1),"")</f>
        <v/>
      </c>
      <c r="BE102" s="298" t="str">
        <f ca="1">IF(BE$6=$AW102,INDEX($D$86:$AI$117,MATCH($AV102,INDIRECT($AW102),0),MATCH($AW102,عام!$D$2:$AH$2,0)+1),"")</f>
        <v/>
      </c>
      <c r="BF102" s="298" t="str">
        <f ca="1">IF(BF$6=$AW102,INDEX($D$86:$AI$117,MATCH($AV102,INDIRECT($AW102),0),MATCH($AW102,عام!$D$2:$AH$2,0)+1),"")</f>
        <v/>
      </c>
      <c r="BG102" s="298" t="str">
        <f ca="1">IF(BG$6=$AW102,INDEX($D$86:$AI$117,MATCH($AV102,INDIRECT($AW102),0),MATCH($AW102,عام!$D$2:$AH$2,0)+1),"")</f>
        <v/>
      </c>
      <c r="BH102" s="298" t="str">
        <f ca="1">IF(BH$6=$AW102,INDEX($D$86:$AI$117,MATCH($AV102,INDIRECT($AW102),0),MATCH($AW102,عام!$D$2:$AH$2,0)+1),"")</f>
        <v/>
      </c>
      <c r="BI102" s="298" t="str">
        <f ca="1">IF(BI$6=$AW102,INDEX($D$86:$AI$117,MATCH($AV102,INDIRECT($AW102),0),MATCH($AW102,عام!$D$2:$AH$2,0)+1),"")</f>
        <v/>
      </c>
      <c r="BJ102" s="167"/>
      <c r="BK102" s="167"/>
      <c r="BL102" s="167"/>
      <c r="BM102" s="176"/>
    </row>
    <row r="103" spans="1:137" s="64" customFormat="1" ht="51.75" thickTop="1" thickBot="1" x14ac:dyDescent="0.25">
      <c r="A103" s="60"/>
      <c r="B103" s="61"/>
      <c r="C103" s="96"/>
      <c r="D103" s="97"/>
      <c r="E103" s="97"/>
      <c r="F103" s="97"/>
      <c r="G103" s="97"/>
      <c r="H103" s="97"/>
      <c r="I103" s="97"/>
      <c r="J103" s="97"/>
      <c r="K103" s="97"/>
      <c r="L103" s="97"/>
      <c r="M103" s="97"/>
      <c r="N103" s="97"/>
      <c r="O103" s="97"/>
      <c r="P103" s="97" t="str">
        <f>"خطة"&amp;""&amp;P102</f>
        <v>خطة</v>
      </c>
      <c r="Q103" s="97">
        <f>O103</f>
        <v>0</v>
      </c>
      <c r="R103" s="97" t="str">
        <f>"خطة"&amp;""&amp;R102</f>
        <v>خطة</v>
      </c>
      <c r="S103" s="97">
        <f>BL91</f>
        <v>0</v>
      </c>
      <c r="T103" s="97" t="str">
        <f>"خطة"&amp;""&amp;T102</f>
        <v>خطة</v>
      </c>
      <c r="U103" s="97">
        <f>S103</f>
        <v>0</v>
      </c>
      <c r="V103" s="97" t="str">
        <f>"خطة"&amp;""&amp;V102</f>
        <v>خطة</v>
      </c>
      <c r="W103" s="97">
        <f>U103</f>
        <v>0</v>
      </c>
      <c r="X103" s="97" t="str">
        <f>"خطة"&amp;""&amp;X102</f>
        <v>خطةجغرافية</v>
      </c>
      <c r="Y103" s="97">
        <f>W103</f>
        <v>0</v>
      </c>
      <c r="Z103" s="97" t="str">
        <f>"خطة"&amp;""&amp;Z102</f>
        <v>خطةجغرافية</v>
      </c>
      <c r="AA103" s="97">
        <f>BP91</f>
        <v>0</v>
      </c>
      <c r="AB103" s="97"/>
      <c r="AC103" s="97"/>
      <c r="AD103" s="97"/>
      <c r="AE103" s="97"/>
      <c r="AF103" s="97"/>
      <c r="AG103" s="97"/>
      <c r="AH103" s="97"/>
      <c r="AI103" s="97"/>
      <c r="AJ103" s="63"/>
      <c r="AK103" s="63"/>
      <c r="AL103" s="63"/>
      <c r="AM103" s="63"/>
      <c r="AN103" s="63"/>
      <c r="AO103" s="154"/>
      <c r="AS103" s="177"/>
      <c r="AT103" s="165" t="str">
        <f>IFERROR(VLOOKUP(AS103,الاساسية!$G$2:$H$35,2,0),"")</f>
        <v/>
      </c>
      <c r="AU103" s="167"/>
      <c r="AV103" s="59"/>
      <c r="AW103" s="279" t="str">
        <f t="array" aca="1" ref="AW103" ca="1">IF(AV103="","",INDEX(فصول,1,1,(SMALL(IF((مواد=AV103)*(OFFSET(مواد,0,1,,)=$AS103),COLUMN(مواد)),COUNTIF(AV$7:AV103,AV103))-4+2)/2))</f>
        <v/>
      </c>
      <c r="AX103" s="298" t="str">
        <f ca="1">IF(AX$6=$AW103,INDEX($D$86:$AI$117,MATCH($AV103,INDIRECT($AW103),0),MATCH($AW103,عام!$D$2:$AH$2,0)+1),"")</f>
        <v/>
      </c>
      <c r="AY103" s="298" t="str">
        <f ca="1">IF(AY$6=$AW103,INDEX($D$86:$AI$117,MATCH($AV103,INDIRECT($AW103),0),MATCH($AW103,عام!$D$2:$AH$2,0)+1),"")</f>
        <v/>
      </c>
      <c r="AZ103" s="298" t="str">
        <f ca="1">IF(AZ$6=$AW103,INDEX($D$86:$AI$117,MATCH($AV103,INDIRECT($AW103),0),MATCH($AW103,عام!$D$2:$AH$2,0)+1),"")</f>
        <v/>
      </c>
      <c r="BA103" s="298" t="str">
        <f ca="1">IF(BA$6=$AW103,INDEX($D$86:$AI$117,MATCH($AV103,INDIRECT($AW103),0),MATCH($AW103,عام!$D$2:$AH$2,0)+1),"")</f>
        <v/>
      </c>
      <c r="BB103" s="298" t="str">
        <f ca="1">IF(BB$6=$AW103,INDEX($D$86:$AI$117,MATCH($AV103,INDIRECT($AW103),0),MATCH($AW103,عام!$D$2:$AH$2,0)+1),"")</f>
        <v/>
      </c>
      <c r="BC103" s="298" t="str">
        <f ca="1">IF(BC$6=$AW103,INDEX($D$86:$AI$117,MATCH($AV103,INDIRECT($AW103),0),MATCH($AW103,عام!$D$2:$AH$2,0)+1),"")</f>
        <v/>
      </c>
      <c r="BD103" s="298" t="str">
        <f ca="1">IF(BD$6=$AW103,INDEX($D$86:$AI$117,MATCH($AV103,INDIRECT($AW103),0),MATCH($AW103,عام!$D$2:$AH$2,0)+1),"")</f>
        <v/>
      </c>
      <c r="BE103" s="298" t="str">
        <f ca="1">IF(BE$6=$AW103,INDEX($D$86:$AI$117,MATCH($AV103,INDIRECT($AW103),0),MATCH($AW103,عام!$D$2:$AH$2,0)+1),"")</f>
        <v/>
      </c>
      <c r="BF103" s="298" t="str">
        <f ca="1">IF(BF$6=$AW103,INDEX($D$86:$AI$117,MATCH($AV103,INDIRECT($AW103),0),MATCH($AW103,عام!$D$2:$AH$2,0)+1),"")</f>
        <v/>
      </c>
      <c r="BG103" s="298" t="str">
        <f ca="1">IF(BG$6=$AW103,INDEX($D$86:$AI$117,MATCH($AV103,INDIRECT($AW103),0),MATCH($AW103,عام!$D$2:$AH$2,0)+1),"")</f>
        <v/>
      </c>
      <c r="BH103" s="298" t="str">
        <f ca="1">IF(BH$6=$AW103,INDEX($D$86:$AI$117,MATCH($AV103,INDIRECT($AW103),0),MATCH($AW103,عام!$D$2:$AH$2,0)+1),"")</f>
        <v/>
      </c>
      <c r="BI103" s="298" t="str">
        <f ca="1">IF(BI$6=$AW103,INDEX($D$86:$AI$117,MATCH($AV103,INDIRECT($AW103),0),MATCH($AW103,عام!$D$2:$AH$2,0)+1),"")</f>
        <v/>
      </c>
      <c r="BJ103" s="167"/>
      <c r="BK103" s="167"/>
      <c r="BL103" s="167"/>
      <c r="BM103" s="176"/>
    </row>
    <row r="104" spans="1:137" s="64" customFormat="1" ht="51.75" thickTop="1" thickBot="1" x14ac:dyDescent="0.25">
      <c r="A104" s="60"/>
      <c r="B104" s="61"/>
      <c r="C104" s="98" t="s">
        <v>88</v>
      </c>
      <c r="D104" s="99"/>
      <c r="E104" s="94"/>
      <c r="F104" s="99"/>
      <c r="G104" s="94"/>
      <c r="H104" s="94"/>
      <c r="I104" s="94"/>
      <c r="J104" s="94"/>
      <c r="K104" s="94"/>
      <c r="L104" s="94"/>
      <c r="M104" s="94"/>
      <c r="N104" s="94"/>
      <c r="O104" s="94"/>
      <c r="P104" s="94"/>
      <c r="Q104" s="94"/>
      <c r="R104" s="94"/>
      <c r="S104" s="94"/>
      <c r="T104" s="94"/>
      <c r="U104" s="94"/>
      <c r="V104" s="94"/>
      <c r="W104" s="94"/>
      <c r="X104" s="94" t="s">
        <v>98</v>
      </c>
      <c r="Y104" s="94">
        <f>COUNTIF(mawad_V,X104)</f>
        <v>0</v>
      </c>
      <c r="Z104" s="94" t="s">
        <v>98</v>
      </c>
      <c r="AA104" s="94">
        <f>COUNTIF(mawad_Z,Z104)</f>
        <v>2</v>
      </c>
      <c r="AB104" s="94"/>
      <c r="AC104" s="94"/>
      <c r="AD104" s="94"/>
      <c r="AE104" s="94"/>
      <c r="AF104" s="94"/>
      <c r="AG104" s="94"/>
      <c r="AH104" s="94"/>
      <c r="AI104" s="94"/>
      <c r="AJ104" s="63"/>
      <c r="AK104" s="63"/>
      <c r="AL104" s="63"/>
      <c r="AM104" s="63"/>
      <c r="AN104" s="63"/>
      <c r="AO104" s="154"/>
      <c r="AS104" s="177"/>
      <c r="AT104" s="165" t="str">
        <f>IFERROR(VLOOKUP(AS104,الاساسية!$G$2:$H$35,2,0),"")</f>
        <v/>
      </c>
      <c r="AU104" s="167"/>
      <c r="AV104" s="59"/>
      <c r="AW104" s="279" t="str">
        <f t="array" aca="1" ref="AW104" ca="1">IF(AV104="","",INDEX(فصول,1,1,(SMALL(IF((مواد=AV104)*(OFFSET(مواد,0,1,,)=$AS104),COLUMN(مواد)),COUNTIF(AV$7:AV104,AV104))-4+2)/2))</f>
        <v/>
      </c>
      <c r="AX104" s="298" t="str">
        <f ca="1">IF(AX$6=$AW104,INDEX($D$86:$AI$117,MATCH($AV104,INDIRECT($AW104),0),MATCH($AW104,عام!$D$2:$AH$2,0)+1),"")</f>
        <v/>
      </c>
      <c r="AY104" s="298" t="str">
        <f ca="1">IF(AY$6=$AW104,INDEX($D$86:$AI$117,MATCH($AV104,INDIRECT($AW104),0),MATCH($AW104,عام!$D$2:$AH$2,0)+1),"")</f>
        <v/>
      </c>
      <c r="AZ104" s="298" t="str">
        <f ca="1">IF(AZ$6=$AW104,INDEX($D$86:$AI$117,MATCH($AV104,INDIRECT($AW104),0),MATCH($AW104,عام!$D$2:$AH$2,0)+1),"")</f>
        <v/>
      </c>
      <c r="BA104" s="298" t="str">
        <f ca="1">IF(BA$6=$AW104,INDEX($D$86:$AI$117,MATCH($AV104,INDIRECT($AW104),0),MATCH($AW104,عام!$D$2:$AH$2,0)+1),"")</f>
        <v/>
      </c>
      <c r="BB104" s="298" t="str">
        <f ca="1">IF(BB$6=$AW104,INDEX($D$86:$AI$117,MATCH($AV104,INDIRECT($AW104),0),MATCH($AW104,عام!$D$2:$AH$2,0)+1),"")</f>
        <v/>
      </c>
      <c r="BC104" s="298" t="str">
        <f ca="1">IF(BC$6=$AW104,INDEX($D$86:$AI$117,MATCH($AV104,INDIRECT($AW104),0),MATCH($AW104,عام!$D$2:$AH$2,0)+1),"")</f>
        <v/>
      </c>
      <c r="BD104" s="298" t="str">
        <f ca="1">IF(BD$6=$AW104,INDEX($D$86:$AI$117,MATCH($AV104,INDIRECT($AW104),0),MATCH($AW104,عام!$D$2:$AH$2,0)+1),"")</f>
        <v/>
      </c>
      <c r="BE104" s="298" t="str">
        <f ca="1">IF(BE$6=$AW104,INDEX($D$86:$AI$117,MATCH($AV104,INDIRECT($AW104),0),MATCH($AW104,عام!$D$2:$AH$2,0)+1),"")</f>
        <v/>
      </c>
      <c r="BF104" s="298" t="str">
        <f ca="1">IF(BF$6=$AW104,INDEX($D$86:$AI$117,MATCH($AV104,INDIRECT($AW104),0),MATCH($AW104,عام!$D$2:$AH$2,0)+1),"")</f>
        <v/>
      </c>
      <c r="BG104" s="298" t="str">
        <f ca="1">IF(BG$6=$AW104,INDEX($D$86:$AI$117,MATCH($AV104,INDIRECT($AW104),0),MATCH($AW104,عام!$D$2:$AH$2,0)+1),"")</f>
        <v/>
      </c>
      <c r="BH104" s="298" t="str">
        <f ca="1">IF(BH$6=$AW104,INDEX($D$86:$AI$117,MATCH($AV104,INDIRECT($AW104),0),MATCH($AW104,عام!$D$2:$AH$2,0)+1),"")</f>
        <v/>
      </c>
      <c r="BI104" s="298" t="str">
        <f ca="1">IF(BI$6=$AW104,INDEX($D$86:$AI$117,MATCH($AV104,INDIRECT($AW104),0),MATCH($AW104,عام!$D$2:$AH$2,0)+1),"")</f>
        <v/>
      </c>
      <c r="BJ104" s="167"/>
      <c r="BK104" s="167"/>
      <c r="BL104" s="167"/>
      <c r="BM104" s="176"/>
      <c r="BN104" s="193"/>
      <c r="BO104" s="193"/>
      <c r="BP104" s="193"/>
      <c r="BQ104" s="193"/>
    </row>
    <row r="105" spans="1:137" s="64" customFormat="1" ht="51.75" thickTop="1" thickBot="1" x14ac:dyDescent="0.25">
      <c r="A105" s="60"/>
      <c r="B105" s="61"/>
      <c r="C105" s="96"/>
      <c r="D105" s="97"/>
      <c r="E105" s="97"/>
      <c r="F105" s="97"/>
      <c r="G105" s="97"/>
      <c r="H105" s="97"/>
      <c r="I105" s="97"/>
      <c r="J105" s="97"/>
      <c r="K105" s="97"/>
      <c r="L105" s="97"/>
      <c r="M105" s="97"/>
      <c r="N105" s="97"/>
      <c r="O105" s="97"/>
      <c r="P105" s="97" t="str">
        <f>"خطة"&amp;""&amp;P104</f>
        <v>خطة</v>
      </c>
      <c r="Q105" s="97">
        <f>O105</f>
        <v>0</v>
      </c>
      <c r="R105" s="97" t="str">
        <f>"خطة"&amp;""&amp;R104</f>
        <v>خطة</v>
      </c>
      <c r="S105" s="97">
        <f>BL94</f>
        <v>0</v>
      </c>
      <c r="T105" s="97" t="str">
        <f>"خطة"&amp;""&amp;T104</f>
        <v>خطة</v>
      </c>
      <c r="U105" s="97">
        <f>S105</f>
        <v>0</v>
      </c>
      <c r="V105" s="97" t="str">
        <f>"خطة"&amp;""&amp;V104</f>
        <v>خطة</v>
      </c>
      <c r="W105" s="97">
        <f>BN94</f>
        <v>0</v>
      </c>
      <c r="X105" s="97" t="str">
        <f>"خطة"&amp;""&amp;X104</f>
        <v>خطةتاريخ</v>
      </c>
      <c r="Y105" s="97">
        <f>W105</f>
        <v>0</v>
      </c>
      <c r="Z105" s="97" t="str">
        <f>"خطة"&amp;""&amp;Z104</f>
        <v>خطةتاريخ</v>
      </c>
      <c r="AA105" s="97">
        <f>BP94</f>
        <v>0</v>
      </c>
      <c r="AB105" s="97"/>
      <c r="AC105" s="97"/>
      <c r="AD105" s="97"/>
      <c r="AE105" s="97"/>
      <c r="AF105" s="97"/>
      <c r="AG105" s="97"/>
      <c r="AH105" s="97"/>
      <c r="AI105" s="97"/>
      <c r="AJ105" s="63"/>
      <c r="AK105" s="63"/>
      <c r="AL105" s="63"/>
      <c r="AM105" s="63"/>
      <c r="AN105" s="63"/>
      <c r="AO105" s="154"/>
      <c r="AS105" s="283"/>
      <c r="AT105" s="165" t="str">
        <f>IFERROR(VLOOKUP(AS105,الاساسية!$G$2:$H$35,2,0),"")</f>
        <v/>
      </c>
      <c r="AU105" s="171"/>
      <c r="AV105" s="141"/>
      <c r="AW105" s="279" t="str">
        <f t="array" aca="1" ref="AW105" ca="1">IF(AV105="","",INDEX(فصول,1,1,(SMALL(IF((مواد=AV105)*(OFFSET(مواد,0,1,,)=$AS105),COLUMN(مواد)),COUNTIF(AV$7:AV105,AV105))-4+2)/2))</f>
        <v/>
      </c>
      <c r="AX105" s="298" t="str">
        <f ca="1">IF(AX$6=$AW105,INDEX($D$86:$AI$117,MATCH($AV105,INDIRECT($AW105),0),MATCH($AW105,عام!$D$2:$AH$2,0)+1),"")</f>
        <v/>
      </c>
      <c r="AY105" s="298" t="str">
        <f ca="1">IF(AY$6=$AW105,INDEX($D$86:$AI$117,MATCH($AV105,INDIRECT($AW105),0),MATCH($AW105,عام!$D$2:$AH$2,0)+1),"")</f>
        <v/>
      </c>
      <c r="AZ105" s="298" t="str">
        <f ca="1">IF(AZ$6=$AW105,INDEX($D$86:$AI$117,MATCH($AV105,INDIRECT($AW105),0),MATCH($AW105,عام!$D$2:$AH$2,0)+1),"")</f>
        <v/>
      </c>
      <c r="BA105" s="298" t="str">
        <f ca="1">IF(BA$6=$AW105,INDEX($D$86:$AI$117,MATCH($AV105,INDIRECT($AW105),0),MATCH($AW105,عام!$D$2:$AH$2,0)+1),"")</f>
        <v/>
      </c>
      <c r="BB105" s="298" t="str">
        <f ca="1">IF(BB$6=$AW105,INDEX($D$86:$AI$117,MATCH($AV105,INDIRECT($AW105),0),MATCH($AW105,عام!$D$2:$AH$2,0)+1),"")</f>
        <v/>
      </c>
      <c r="BC105" s="298" t="str">
        <f ca="1">IF(BC$6=$AW105,INDEX($D$86:$AI$117,MATCH($AV105,INDIRECT($AW105),0),MATCH($AW105,عام!$D$2:$AH$2,0)+1),"")</f>
        <v/>
      </c>
      <c r="BD105" s="298" t="str">
        <f ca="1">IF(BD$6=$AW105,INDEX($D$86:$AI$117,MATCH($AV105,INDIRECT($AW105),0),MATCH($AW105,عام!$D$2:$AH$2,0)+1),"")</f>
        <v/>
      </c>
      <c r="BE105" s="298" t="str">
        <f ca="1">IF(BE$6=$AW105,INDEX($D$86:$AI$117,MATCH($AV105,INDIRECT($AW105),0),MATCH($AW105,عام!$D$2:$AH$2,0)+1),"")</f>
        <v/>
      </c>
      <c r="BF105" s="298" t="str">
        <f ca="1">IF(BF$6=$AW105,INDEX($D$86:$AI$117,MATCH($AV105,INDIRECT($AW105),0),MATCH($AW105,عام!$D$2:$AH$2,0)+1),"")</f>
        <v/>
      </c>
      <c r="BG105" s="298" t="str">
        <f ca="1">IF(BG$6=$AW105,INDEX($D$86:$AI$117,MATCH($AV105,INDIRECT($AW105),0),MATCH($AW105,عام!$D$2:$AH$2,0)+1),"")</f>
        <v/>
      </c>
      <c r="BH105" s="298" t="str">
        <f ca="1">IF(BH$6=$AW105,INDEX($D$86:$AI$117,MATCH($AV105,INDIRECT($AW105),0),MATCH($AW105,عام!$D$2:$AH$2,0)+1),"")</f>
        <v/>
      </c>
      <c r="BI105" s="298" t="str">
        <f ca="1">IF(BI$6=$AW105,INDEX($D$86:$AI$117,MATCH($AV105,INDIRECT($AW105),0),MATCH($AW105,عام!$D$2:$AH$2,0)+1),"")</f>
        <v/>
      </c>
      <c r="BJ105" s="171"/>
      <c r="BK105" s="171"/>
      <c r="BL105" s="171"/>
      <c r="BM105" s="185"/>
      <c r="BN105" s="194"/>
      <c r="BO105" s="194"/>
      <c r="BP105" s="194"/>
      <c r="BQ105" s="195"/>
    </row>
    <row r="106" spans="1:137" s="64" customFormat="1" ht="51.75" thickTop="1" thickBot="1" x14ac:dyDescent="0.25">
      <c r="A106" s="60"/>
      <c r="B106" s="61"/>
      <c r="C106" s="98" t="s">
        <v>90</v>
      </c>
      <c r="D106" s="99"/>
      <c r="E106" s="94"/>
      <c r="F106" s="99"/>
      <c r="G106" s="94"/>
      <c r="H106" s="94"/>
      <c r="I106" s="94"/>
      <c r="J106" s="94"/>
      <c r="K106" s="94"/>
      <c r="L106" s="99"/>
      <c r="M106" s="94"/>
      <c r="N106" s="99"/>
      <c r="O106" s="94"/>
      <c r="P106" s="94"/>
      <c r="Q106" s="94"/>
      <c r="R106" s="94"/>
      <c r="S106" s="94"/>
      <c r="T106" s="94"/>
      <c r="U106" s="94"/>
      <c r="V106" s="94"/>
      <c r="W106" s="94"/>
      <c r="X106" s="94"/>
      <c r="Y106" s="94"/>
      <c r="Z106" s="94"/>
      <c r="AA106" s="94"/>
      <c r="AB106" s="94"/>
      <c r="AC106" s="94"/>
      <c r="AD106" s="94"/>
      <c r="AE106" s="94"/>
      <c r="AF106" s="94"/>
      <c r="AG106" s="94"/>
      <c r="AH106" s="94"/>
      <c r="AI106" s="94"/>
      <c r="AJ106" s="63"/>
      <c r="AK106" s="63"/>
      <c r="AL106" s="63"/>
      <c r="AM106" s="63"/>
      <c r="AN106" s="63"/>
      <c r="AO106" s="154"/>
      <c r="AS106" s="284">
        <v>10</v>
      </c>
      <c r="AT106" s="165" t="str">
        <f>IFERROR(VLOOKUP(AS106,الاساسية!$G$2:$H$35,2,0),"")</f>
        <v>معلم10</v>
      </c>
      <c r="AU106" s="174"/>
      <c r="AV106" s="151"/>
      <c r="AW106" s="279" t="str">
        <f t="array" aca="1" ref="AW106" ca="1">IF(AV106="","",INDEX(فصول,1,1,(SMALL(IF((مواد=AV106)*(OFFSET(مواد,0,1,,)=$AS106),COLUMN(مواد)),COUNTIF(AV$7:AV106,AV106))-4+2)/2))</f>
        <v/>
      </c>
      <c r="AX106" s="298" t="str">
        <f ca="1">IF(AX$6=$AW106,INDEX($D$86:$AI$117,MATCH($AV106,INDIRECT($AW106),0),MATCH($AW106,عام!$D$2:$AH$2,0)+1),"")</f>
        <v/>
      </c>
      <c r="AY106" s="298" t="str">
        <f ca="1">IF(AY$6=$AW106,INDEX($D$86:$AI$117,MATCH($AV106,INDIRECT($AW106),0),MATCH($AW106,عام!$D$2:$AH$2,0)+1),"")</f>
        <v/>
      </c>
      <c r="AZ106" s="298" t="str">
        <f ca="1">IF(AZ$6=$AW106,INDEX($D$86:$AI$117,MATCH($AV106,INDIRECT($AW106),0),MATCH($AW106,عام!$D$2:$AH$2,0)+1),"")</f>
        <v/>
      </c>
      <c r="BA106" s="298" t="str">
        <f ca="1">IF(BA$6=$AW106,INDEX($D$86:$AI$117,MATCH($AV106,INDIRECT($AW106),0),MATCH($AW106,عام!$D$2:$AH$2,0)+1),"")</f>
        <v/>
      </c>
      <c r="BB106" s="298" t="str">
        <f ca="1">IF(BB$6=$AW106,INDEX($D$86:$AI$117,MATCH($AV106,INDIRECT($AW106),0),MATCH($AW106,عام!$D$2:$AH$2,0)+1),"")</f>
        <v/>
      </c>
      <c r="BC106" s="298" t="str">
        <f ca="1">IF(BC$6=$AW106,INDEX($D$86:$AI$117,MATCH($AV106,INDIRECT($AW106),0),MATCH($AW106,عام!$D$2:$AH$2,0)+1),"")</f>
        <v/>
      </c>
      <c r="BD106" s="298" t="str">
        <f ca="1">IF(BD$6=$AW106,INDEX($D$86:$AI$117,MATCH($AV106,INDIRECT($AW106),0),MATCH($AW106,عام!$D$2:$AH$2,0)+1),"")</f>
        <v/>
      </c>
      <c r="BE106" s="298" t="str">
        <f ca="1">IF(BE$6=$AW106,INDEX($D$86:$AI$117,MATCH($AV106,INDIRECT($AW106),0),MATCH($AW106,عام!$D$2:$AH$2,0)+1),"")</f>
        <v/>
      </c>
      <c r="BF106" s="298" t="str">
        <f ca="1">IF(BF$6=$AW106,INDEX($D$86:$AI$117,MATCH($AV106,INDIRECT($AW106),0),MATCH($AW106,عام!$D$2:$AH$2,0)+1),"")</f>
        <v/>
      </c>
      <c r="BG106" s="298" t="str">
        <f ca="1">IF(BG$6=$AW106,INDEX($D$86:$AI$117,MATCH($AV106,INDIRECT($AW106),0),MATCH($AW106,عام!$D$2:$AH$2,0)+1),"")</f>
        <v/>
      </c>
      <c r="BH106" s="298" t="str">
        <f ca="1">IF(BH$6=$AW106,INDEX($D$86:$AI$117,MATCH($AV106,INDIRECT($AW106),0),MATCH($AW106,عام!$D$2:$AH$2,0)+1),"")</f>
        <v/>
      </c>
      <c r="BI106" s="298" t="str">
        <f ca="1">IF(BI$6=$AW106,INDEX($D$86:$AI$117,MATCH($AV106,INDIRECT($AW106),0),MATCH($AW106,عام!$D$2:$AH$2,0)+1),"")</f>
        <v/>
      </c>
      <c r="BJ106" s="174"/>
      <c r="BK106" s="174"/>
      <c r="BL106" s="174"/>
      <c r="BM106" s="186"/>
      <c r="BN106" s="196"/>
      <c r="BO106" s="196"/>
      <c r="BP106" s="196"/>
      <c r="BQ106" s="196"/>
    </row>
    <row r="107" spans="1:137" s="64" customFormat="1" ht="51.75" thickTop="1" thickBot="1" x14ac:dyDescent="0.25">
      <c r="A107" s="60"/>
      <c r="B107" s="61"/>
      <c r="C107" s="96"/>
      <c r="D107" s="97"/>
      <c r="E107" s="97"/>
      <c r="F107" s="97"/>
      <c r="G107" s="97"/>
      <c r="H107" s="97"/>
      <c r="I107" s="97"/>
      <c r="J107" s="97"/>
      <c r="K107" s="97"/>
      <c r="L107" s="97"/>
      <c r="M107" s="97"/>
      <c r="N107" s="97"/>
      <c r="O107" s="97"/>
      <c r="P107" s="97" t="str">
        <f>"خطة"&amp;""&amp;P106</f>
        <v>خطة</v>
      </c>
      <c r="Q107" s="97"/>
      <c r="R107" s="97" t="str">
        <f>"خطة"&amp;""&amp;R106</f>
        <v>خطة</v>
      </c>
      <c r="S107" s="97">
        <f>BL95</f>
        <v>0</v>
      </c>
      <c r="T107" s="97" t="str">
        <f>"خطة"&amp;""&amp;T106</f>
        <v>خطة</v>
      </c>
      <c r="U107" s="97">
        <f>S107</f>
        <v>0</v>
      </c>
      <c r="V107" s="97" t="str">
        <f>"خطة"&amp;""&amp;V106</f>
        <v>خطة</v>
      </c>
      <c r="W107" s="97">
        <f>BN95</f>
        <v>0</v>
      </c>
      <c r="X107" s="97" t="str">
        <f>"خطة"&amp;""&amp;X106</f>
        <v>خطة</v>
      </c>
      <c r="Y107" s="97">
        <f>W107</f>
        <v>0</v>
      </c>
      <c r="Z107" s="97" t="str">
        <f>"خطة"&amp;""&amp;Z106</f>
        <v>خطة</v>
      </c>
      <c r="AA107" s="97">
        <f>BP96</f>
        <v>0</v>
      </c>
      <c r="AB107" s="97"/>
      <c r="AC107" s="97"/>
      <c r="AD107" s="97"/>
      <c r="AE107" s="97"/>
      <c r="AF107" s="97"/>
      <c r="AG107" s="97"/>
      <c r="AH107" s="97"/>
      <c r="AI107" s="97"/>
      <c r="AJ107" s="63"/>
      <c r="AK107" s="63"/>
      <c r="AL107" s="63"/>
      <c r="AM107" s="63"/>
      <c r="AN107" s="63"/>
      <c r="AO107" s="154"/>
      <c r="AS107" s="177"/>
      <c r="AT107" s="165" t="str">
        <f>IFERROR(VLOOKUP(AS107,الاساسية!$G$2:$H$35,2,0),"")</f>
        <v/>
      </c>
      <c r="AU107" s="167"/>
      <c r="AV107" s="59"/>
      <c r="AW107" s="279" t="str">
        <f t="array" aca="1" ref="AW107" ca="1">IF(AV107="","",INDEX(فصول,1,1,(SMALL(IF((مواد=AV107)*(OFFSET(مواد,0,1,,)=$AS107),COLUMN(مواد)),COUNTIF(AV$7:AV107,AV107))-4+2)/2))</f>
        <v/>
      </c>
      <c r="AX107" s="298" t="str">
        <f ca="1">IF(AX$6=$AW107,INDEX($D$86:$AI$117,MATCH($AV107,INDIRECT($AW107),0),MATCH($AW107,عام!$D$2:$AH$2,0)+1),"")</f>
        <v/>
      </c>
      <c r="AY107" s="298" t="str">
        <f ca="1">IF(AY$6=$AW107,INDEX($D$86:$AI$117,MATCH($AV107,INDIRECT($AW107),0),MATCH($AW107,عام!$D$2:$AH$2,0)+1),"")</f>
        <v/>
      </c>
      <c r="AZ107" s="298" t="str">
        <f ca="1">IF(AZ$6=$AW107,INDEX($D$86:$AI$117,MATCH($AV107,INDIRECT($AW107),0),MATCH($AW107,عام!$D$2:$AH$2,0)+1),"")</f>
        <v/>
      </c>
      <c r="BA107" s="298" t="str">
        <f ca="1">IF(BA$6=$AW107,INDEX($D$86:$AI$117,MATCH($AV107,INDIRECT($AW107),0),MATCH($AW107,عام!$D$2:$AH$2,0)+1),"")</f>
        <v/>
      </c>
      <c r="BB107" s="298" t="str">
        <f ca="1">IF(BB$6=$AW107,INDEX($D$86:$AI$117,MATCH($AV107,INDIRECT($AW107),0),MATCH($AW107,عام!$D$2:$AH$2,0)+1),"")</f>
        <v/>
      </c>
      <c r="BC107" s="298" t="str">
        <f ca="1">IF(BC$6=$AW107,INDEX($D$86:$AI$117,MATCH($AV107,INDIRECT($AW107),0),MATCH($AW107,عام!$D$2:$AH$2,0)+1),"")</f>
        <v/>
      </c>
      <c r="BD107" s="298" t="str">
        <f ca="1">IF(BD$6=$AW107,INDEX($D$86:$AI$117,MATCH($AV107,INDIRECT($AW107),0),MATCH($AW107,عام!$D$2:$AH$2,0)+1),"")</f>
        <v/>
      </c>
      <c r="BE107" s="298" t="str">
        <f ca="1">IF(BE$6=$AW107,INDEX($D$86:$AI$117,MATCH($AV107,INDIRECT($AW107),0),MATCH($AW107,عام!$D$2:$AH$2,0)+1),"")</f>
        <v/>
      </c>
      <c r="BF107" s="298" t="str">
        <f ca="1">IF(BF$6=$AW107,INDEX($D$86:$AI$117,MATCH($AV107,INDIRECT($AW107),0),MATCH($AW107,عام!$D$2:$AH$2,0)+1),"")</f>
        <v/>
      </c>
      <c r="BG107" s="298" t="str">
        <f ca="1">IF(BG$6=$AW107,INDEX($D$86:$AI$117,MATCH($AV107,INDIRECT($AW107),0),MATCH($AW107,عام!$D$2:$AH$2,0)+1),"")</f>
        <v/>
      </c>
      <c r="BH107" s="298" t="str">
        <f ca="1">IF(BH$6=$AW107,INDEX($D$86:$AI$117,MATCH($AV107,INDIRECT($AW107),0),MATCH($AW107,عام!$D$2:$AH$2,0)+1),"")</f>
        <v/>
      </c>
      <c r="BI107" s="298" t="str">
        <f ca="1">IF(BI$6=$AW107,INDEX($D$86:$AI$117,MATCH($AV107,INDIRECT($AW107),0),MATCH($AW107,عام!$D$2:$AH$2,0)+1),"")</f>
        <v/>
      </c>
      <c r="BJ107" s="167"/>
      <c r="BK107" s="167"/>
      <c r="BL107" s="167"/>
      <c r="BM107" s="176"/>
      <c r="BN107" s="196"/>
      <c r="BO107" s="196"/>
      <c r="BP107" s="196"/>
      <c r="BQ107" s="196"/>
    </row>
    <row r="108" spans="1:137" s="64" customFormat="1" ht="51.75" thickTop="1" thickBot="1" x14ac:dyDescent="0.25">
      <c r="A108" s="60"/>
      <c r="B108" s="61"/>
      <c r="C108" s="98" t="s">
        <v>92</v>
      </c>
      <c r="D108" s="99"/>
      <c r="E108" s="94"/>
      <c r="F108" s="99"/>
      <c r="G108" s="94"/>
      <c r="H108" s="94"/>
      <c r="I108" s="94"/>
      <c r="J108" s="94"/>
      <c r="K108" s="94"/>
      <c r="L108" s="99"/>
      <c r="M108" s="94"/>
      <c r="O108" s="94"/>
      <c r="P108" s="94"/>
      <c r="Q108" s="94"/>
      <c r="R108" s="94"/>
      <c r="S108" s="94"/>
      <c r="T108" s="94"/>
      <c r="U108" s="94"/>
      <c r="V108" s="94"/>
      <c r="W108" s="94"/>
      <c r="X108" s="94"/>
      <c r="Y108" s="94"/>
      <c r="Z108" s="94"/>
      <c r="AA108" s="94"/>
      <c r="AB108" s="94"/>
      <c r="AC108" s="94"/>
      <c r="AD108" s="94"/>
      <c r="AE108" s="94"/>
      <c r="AF108" s="94"/>
      <c r="AG108" s="94"/>
      <c r="AH108" s="94"/>
      <c r="AI108" s="94"/>
      <c r="AJ108" s="63"/>
      <c r="AK108" s="63"/>
      <c r="AL108" s="63"/>
      <c r="AM108" s="63"/>
      <c r="AN108" s="63"/>
      <c r="AO108" s="154"/>
      <c r="AS108" s="177"/>
      <c r="AT108" s="165" t="str">
        <f>IFERROR(VLOOKUP(AS108,الاساسية!$G$2:$H$35,2,0),"")</f>
        <v/>
      </c>
      <c r="AU108" s="167"/>
      <c r="AV108" s="59"/>
      <c r="AW108" s="279" t="str">
        <f t="array" aca="1" ref="AW108" ca="1">IF(AV108="","",INDEX(فصول,1,1,(SMALL(IF((مواد=AV108)*(OFFSET(مواد,0,1,,)=$AS108),COLUMN(مواد)),COUNTIF(AV$7:AV108,AV108))-4+2)/2))</f>
        <v/>
      </c>
      <c r="AX108" s="298" t="str">
        <f ca="1">IF(AX$6=$AW108,INDEX($D$86:$AI$117,MATCH($AV108,INDIRECT($AW108),0),MATCH($AW108,عام!$D$2:$AH$2,0)+1),"")</f>
        <v/>
      </c>
      <c r="AY108" s="298" t="str">
        <f ca="1">IF(AY$6=$AW108,INDEX($D$86:$AI$117,MATCH($AV108,INDIRECT($AW108),0),MATCH($AW108,عام!$D$2:$AH$2,0)+1),"")</f>
        <v/>
      </c>
      <c r="AZ108" s="298" t="str">
        <f ca="1">IF(AZ$6=$AW108,INDEX($D$86:$AI$117,MATCH($AV108,INDIRECT($AW108),0),MATCH($AW108,عام!$D$2:$AH$2,0)+1),"")</f>
        <v/>
      </c>
      <c r="BA108" s="298" t="str">
        <f ca="1">IF(BA$6=$AW108,INDEX($D$86:$AI$117,MATCH($AV108,INDIRECT($AW108),0),MATCH($AW108,عام!$D$2:$AH$2,0)+1),"")</f>
        <v/>
      </c>
      <c r="BB108" s="298" t="str">
        <f ca="1">IF(BB$6=$AW108,INDEX($D$86:$AI$117,MATCH($AV108,INDIRECT($AW108),0),MATCH($AW108,عام!$D$2:$AH$2,0)+1),"")</f>
        <v/>
      </c>
      <c r="BC108" s="298" t="str">
        <f ca="1">IF(BC$6=$AW108,INDEX($D$86:$AI$117,MATCH($AV108,INDIRECT($AW108),0),MATCH($AW108,عام!$D$2:$AH$2,0)+1),"")</f>
        <v/>
      </c>
      <c r="BD108" s="298" t="str">
        <f ca="1">IF(BD$6=$AW108,INDEX($D$86:$AI$117,MATCH($AV108,INDIRECT($AW108),0),MATCH($AW108,عام!$D$2:$AH$2,0)+1),"")</f>
        <v/>
      </c>
      <c r="BE108" s="298" t="str">
        <f ca="1">IF(BE$6=$AW108,INDEX($D$86:$AI$117,MATCH($AV108,INDIRECT($AW108),0),MATCH($AW108,عام!$D$2:$AH$2,0)+1),"")</f>
        <v/>
      </c>
      <c r="BF108" s="298" t="str">
        <f ca="1">IF(BF$6=$AW108,INDEX($D$86:$AI$117,MATCH($AV108,INDIRECT($AW108),0),MATCH($AW108,عام!$D$2:$AH$2,0)+1),"")</f>
        <v/>
      </c>
      <c r="BG108" s="298" t="str">
        <f ca="1">IF(BG$6=$AW108,INDEX($D$86:$AI$117,MATCH($AV108,INDIRECT($AW108),0),MATCH($AW108,عام!$D$2:$AH$2,0)+1),"")</f>
        <v/>
      </c>
      <c r="BH108" s="298" t="str">
        <f ca="1">IF(BH$6=$AW108,INDEX($D$86:$AI$117,MATCH($AV108,INDIRECT($AW108),0),MATCH($AW108,عام!$D$2:$AH$2,0)+1),"")</f>
        <v/>
      </c>
      <c r="BI108" s="298" t="str">
        <f ca="1">IF(BI$6=$AW108,INDEX($D$86:$AI$117,MATCH($AV108,INDIRECT($AW108),0),MATCH($AW108,عام!$D$2:$AH$2,0)+1),"")</f>
        <v/>
      </c>
      <c r="BJ108" s="167"/>
      <c r="BK108" s="167"/>
      <c r="BL108" s="167"/>
      <c r="BM108" s="176"/>
      <c r="BN108" s="196"/>
      <c r="BO108" s="196"/>
      <c r="BP108" s="196"/>
      <c r="BQ108" s="196"/>
    </row>
    <row r="109" spans="1:137" s="64" customFormat="1" ht="51.75" thickTop="1" thickBot="1" x14ac:dyDescent="0.25">
      <c r="A109" s="60"/>
      <c r="B109" s="61"/>
      <c r="C109" s="96"/>
      <c r="D109" s="97"/>
      <c r="E109" s="97"/>
      <c r="F109" s="97"/>
      <c r="G109" s="97"/>
      <c r="H109" s="97"/>
      <c r="I109" s="97"/>
      <c r="J109" s="97"/>
      <c r="K109" s="97"/>
      <c r="L109" s="97"/>
      <c r="M109" s="97"/>
      <c r="N109" s="97"/>
      <c r="O109" s="97"/>
      <c r="P109" s="97" t="str">
        <f>"خطة"&amp;""&amp;P108</f>
        <v>خطة</v>
      </c>
      <c r="Q109" s="97"/>
      <c r="R109" s="97" t="str">
        <f>"خطة"&amp;""&amp;R108</f>
        <v>خطة</v>
      </c>
      <c r="S109" s="97">
        <f>BJ108</f>
        <v>0</v>
      </c>
      <c r="T109" s="97" t="str">
        <f>"خطة"&amp;""&amp;T108</f>
        <v>خطة</v>
      </c>
      <c r="U109" s="97">
        <f>S109</f>
        <v>0</v>
      </c>
      <c r="V109" s="97" t="str">
        <f>"خطة"&amp;""&amp;V108</f>
        <v>خطة</v>
      </c>
      <c r="W109" s="97">
        <f>BJ107</f>
        <v>0</v>
      </c>
      <c r="X109" s="97" t="str">
        <f>"خطة"&amp;""&amp;X108</f>
        <v>خطة</v>
      </c>
      <c r="Y109" s="97">
        <f>W109</f>
        <v>0</v>
      </c>
      <c r="Z109" s="97" t="str">
        <f>"خطة"&amp;""&amp;Z108</f>
        <v>خطة</v>
      </c>
      <c r="AA109" s="97">
        <f>BJ106</f>
        <v>0</v>
      </c>
      <c r="AB109" s="97"/>
      <c r="AC109" s="97"/>
      <c r="AD109" s="97"/>
      <c r="AE109" s="97"/>
      <c r="AF109" s="97"/>
      <c r="AG109" s="97"/>
      <c r="AH109" s="97"/>
      <c r="AI109" s="97"/>
      <c r="AJ109" s="63"/>
      <c r="AK109" s="63"/>
      <c r="AL109" s="63"/>
      <c r="AM109" s="63"/>
      <c r="AN109" s="63"/>
      <c r="AO109" s="154"/>
      <c r="AS109" s="177"/>
      <c r="AT109" s="165" t="str">
        <f>IFERROR(VLOOKUP(AS109,الاساسية!$G$2:$H$35,2,0),"")</f>
        <v/>
      </c>
      <c r="AU109" s="167"/>
      <c r="AV109" s="59"/>
      <c r="AW109" s="279" t="str">
        <f t="array" aca="1" ref="AW109" ca="1">IF(AV109="","",INDEX(فصول,1,1,(SMALL(IF((مواد=AV109)*(OFFSET(مواد,0,1,,)=$AS109),COLUMN(مواد)),COUNTIF(AV$7:AV109,AV109))-4+2)/2))</f>
        <v/>
      </c>
      <c r="AX109" s="298" t="str">
        <f ca="1">IF(AX$6=$AW109,INDEX($D$86:$AI$117,MATCH($AV109,INDIRECT($AW109),0),MATCH($AW109,عام!$D$2:$AH$2,0)+1),"")</f>
        <v/>
      </c>
      <c r="AY109" s="298" t="str">
        <f ca="1">IF(AY$6=$AW109,INDEX($D$86:$AI$117,MATCH($AV109,INDIRECT($AW109),0),MATCH($AW109,عام!$D$2:$AH$2,0)+1),"")</f>
        <v/>
      </c>
      <c r="AZ109" s="298" t="str">
        <f ca="1">IF(AZ$6=$AW109,INDEX($D$86:$AI$117,MATCH($AV109,INDIRECT($AW109),0),MATCH($AW109,عام!$D$2:$AH$2,0)+1),"")</f>
        <v/>
      </c>
      <c r="BA109" s="298" t="str">
        <f ca="1">IF(BA$6=$AW109,INDEX($D$86:$AI$117,MATCH($AV109,INDIRECT($AW109),0),MATCH($AW109,عام!$D$2:$AH$2,0)+1),"")</f>
        <v/>
      </c>
      <c r="BB109" s="298" t="str">
        <f ca="1">IF(BB$6=$AW109,INDEX($D$86:$AI$117,MATCH($AV109,INDIRECT($AW109),0),MATCH($AW109,عام!$D$2:$AH$2,0)+1),"")</f>
        <v/>
      </c>
      <c r="BC109" s="298" t="str">
        <f ca="1">IF(BC$6=$AW109,INDEX($D$86:$AI$117,MATCH($AV109,INDIRECT($AW109),0),MATCH($AW109,عام!$D$2:$AH$2,0)+1),"")</f>
        <v/>
      </c>
      <c r="BD109" s="298" t="str">
        <f ca="1">IF(BD$6=$AW109,INDEX($D$86:$AI$117,MATCH($AV109,INDIRECT($AW109),0),MATCH($AW109,عام!$D$2:$AH$2,0)+1),"")</f>
        <v/>
      </c>
      <c r="BE109" s="298" t="str">
        <f ca="1">IF(BE$6=$AW109,INDEX($D$86:$AI$117,MATCH($AV109,INDIRECT($AW109),0),MATCH($AW109,عام!$D$2:$AH$2,0)+1),"")</f>
        <v/>
      </c>
      <c r="BF109" s="298" t="str">
        <f ca="1">IF(BF$6=$AW109,INDEX($D$86:$AI$117,MATCH($AV109,INDIRECT($AW109),0),MATCH($AW109,عام!$D$2:$AH$2,0)+1),"")</f>
        <v/>
      </c>
      <c r="BG109" s="298" t="str">
        <f ca="1">IF(BG$6=$AW109,INDEX($D$86:$AI$117,MATCH($AV109,INDIRECT($AW109),0),MATCH($AW109,عام!$D$2:$AH$2,0)+1),"")</f>
        <v/>
      </c>
      <c r="BH109" s="298" t="str">
        <f ca="1">IF(BH$6=$AW109,INDEX($D$86:$AI$117,MATCH($AV109,INDIRECT($AW109),0),MATCH($AW109,عام!$D$2:$AH$2,0)+1),"")</f>
        <v/>
      </c>
      <c r="BI109" s="298" t="str">
        <f ca="1">IF(BI$6=$AW109,INDEX($D$86:$AI$117,MATCH($AV109,INDIRECT($AW109),0),MATCH($AW109,عام!$D$2:$AH$2,0)+1),"")</f>
        <v/>
      </c>
      <c r="BJ109" s="167"/>
      <c r="BK109" s="167"/>
      <c r="BL109" s="167"/>
      <c r="BM109" s="176"/>
      <c r="BN109" s="196"/>
      <c r="BO109" s="196"/>
      <c r="BP109" s="196"/>
      <c r="BQ109" s="196"/>
    </row>
    <row r="110" spans="1:137" s="64" customFormat="1" ht="51.75" thickTop="1" thickBot="1" x14ac:dyDescent="0.25">
      <c r="A110" s="60"/>
      <c r="B110" s="61"/>
      <c r="C110" s="98" t="s">
        <v>95</v>
      </c>
      <c r="D110" s="99"/>
      <c r="E110" s="94"/>
      <c r="F110" s="94"/>
      <c r="G110" s="94"/>
      <c r="H110" s="94"/>
      <c r="I110" s="94"/>
      <c r="J110" s="94"/>
      <c r="K110" s="94"/>
      <c r="L110" s="94"/>
      <c r="M110" s="94"/>
      <c r="N110" s="94"/>
      <c r="O110" s="94"/>
      <c r="P110" s="94"/>
      <c r="Q110" s="94"/>
      <c r="R110" s="94"/>
      <c r="S110" s="94"/>
      <c r="T110" s="94"/>
      <c r="U110" s="94"/>
      <c r="V110" s="94"/>
      <c r="W110" s="94"/>
      <c r="X110" s="94"/>
      <c r="Y110" s="94"/>
      <c r="Z110" s="94"/>
      <c r="AA110" s="94"/>
      <c r="AB110" s="94"/>
      <c r="AC110" s="94"/>
      <c r="AD110" s="94"/>
      <c r="AE110" s="94"/>
      <c r="AF110" s="94"/>
      <c r="AG110" s="94"/>
      <c r="AH110" s="94"/>
      <c r="AI110" s="94"/>
      <c r="AJ110" s="63"/>
      <c r="AK110" s="63"/>
      <c r="AL110" s="63"/>
      <c r="AM110" s="63"/>
      <c r="AN110" s="63"/>
      <c r="AO110" s="154"/>
      <c r="AS110" s="177"/>
      <c r="AT110" s="165" t="str">
        <f>IFERROR(VLOOKUP(AS110,الاساسية!$G$2:$H$35,2,0),"")</f>
        <v/>
      </c>
      <c r="AU110" s="167"/>
      <c r="AV110" s="59"/>
      <c r="AW110" s="279" t="str">
        <f t="array" aca="1" ref="AW110" ca="1">IF(AV110="","",INDEX(فصول,1,1,(SMALL(IF((مواد=AV110)*(OFFSET(مواد,0,1,,)=$AS110),COLUMN(مواد)),COUNTIF(AV$7:AV110,AV110))-4+2)/2))</f>
        <v/>
      </c>
      <c r="AX110" s="298" t="str">
        <f ca="1">IF(AX$6=$AW110,INDEX($D$86:$AI$117,MATCH($AV110,INDIRECT($AW110),0),MATCH($AW110,عام!$D$2:$AH$2,0)+1),"")</f>
        <v/>
      </c>
      <c r="AY110" s="298" t="str">
        <f ca="1">IF(AY$6=$AW110,INDEX($D$86:$AI$117,MATCH($AV110,INDIRECT($AW110),0),MATCH($AW110,عام!$D$2:$AH$2,0)+1),"")</f>
        <v/>
      </c>
      <c r="AZ110" s="298" t="str">
        <f ca="1">IF(AZ$6=$AW110,INDEX($D$86:$AI$117,MATCH($AV110,INDIRECT($AW110),0),MATCH($AW110,عام!$D$2:$AH$2,0)+1),"")</f>
        <v/>
      </c>
      <c r="BA110" s="298" t="str">
        <f ca="1">IF(BA$6=$AW110,INDEX($D$86:$AI$117,MATCH($AV110,INDIRECT($AW110),0),MATCH($AW110,عام!$D$2:$AH$2,0)+1),"")</f>
        <v/>
      </c>
      <c r="BB110" s="298" t="str">
        <f ca="1">IF(BB$6=$AW110,INDEX($D$86:$AI$117,MATCH($AV110,INDIRECT($AW110),0),MATCH($AW110,عام!$D$2:$AH$2,0)+1),"")</f>
        <v/>
      </c>
      <c r="BC110" s="298" t="str">
        <f ca="1">IF(BC$6=$AW110,INDEX($D$86:$AI$117,MATCH($AV110,INDIRECT($AW110),0),MATCH($AW110,عام!$D$2:$AH$2,0)+1),"")</f>
        <v/>
      </c>
      <c r="BD110" s="298" t="str">
        <f ca="1">IF(BD$6=$AW110,INDEX($D$86:$AI$117,MATCH($AV110,INDIRECT($AW110),0),MATCH($AW110,عام!$D$2:$AH$2,0)+1),"")</f>
        <v/>
      </c>
      <c r="BE110" s="298" t="str">
        <f ca="1">IF(BE$6=$AW110,INDEX($D$86:$AI$117,MATCH($AV110,INDIRECT($AW110),0),MATCH($AW110,عام!$D$2:$AH$2,0)+1),"")</f>
        <v/>
      </c>
      <c r="BF110" s="298" t="str">
        <f ca="1">IF(BF$6=$AW110,INDEX($D$86:$AI$117,MATCH($AV110,INDIRECT($AW110),0),MATCH($AW110,عام!$D$2:$AH$2,0)+1),"")</f>
        <v/>
      </c>
      <c r="BG110" s="298" t="str">
        <f ca="1">IF(BG$6=$AW110,INDEX($D$86:$AI$117,MATCH($AV110,INDIRECT($AW110),0),MATCH($AW110,عام!$D$2:$AH$2,0)+1),"")</f>
        <v/>
      </c>
      <c r="BH110" s="298" t="str">
        <f ca="1">IF(BH$6=$AW110,INDEX($D$86:$AI$117,MATCH($AV110,INDIRECT($AW110),0),MATCH($AW110,عام!$D$2:$AH$2,0)+1),"")</f>
        <v/>
      </c>
      <c r="BI110" s="298" t="str">
        <f ca="1">IF(BI$6=$AW110,INDEX($D$86:$AI$117,MATCH($AV110,INDIRECT($AW110),0),MATCH($AW110,عام!$D$2:$AH$2,0)+1),"")</f>
        <v/>
      </c>
      <c r="BJ110" s="167"/>
      <c r="BK110" s="167"/>
      <c r="BL110" s="167"/>
      <c r="BM110" s="176"/>
      <c r="BN110" s="196"/>
      <c r="BO110" s="196"/>
      <c r="BP110" s="196"/>
      <c r="BQ110" s="196"/>
    </row>
    <row r="111" spans="1:137" s="64" customFormat="1" ht="51.75" thickTop="1" thickBot="1" x14ac:dyDescent="0.25">
      <c r="A111" s="60"/>
      <c r="B111" s="61"/>
      <c r="C111" s="96"/>
      <c r="D111" s="97"/>
      <c r="E111" s="97"/>
      <c r="F111" s="97"/>
      <c r="G111" s="97"/>
      <c r="H111" s="97"/>
      <c r="I111" s="97"/>
      <c r="J111" s="97"/>
      <c r="K111" s="97"/>
      <c r="L111" s="97"/>
      <c r="M111" s="97"/>
      <c r="N111" s="97"/>
      <c r="O111" s="97"/>
      <c r="P111" s="97" t="str">
        <f>"خطة"&amp;""&amp;P110</f>
        <v>خطة</v>
      </c>
      <c r="Q111" s="97"/>
      <c r="R111" s="97" t="str">
        <f>"خطة"&amp;""&amp;R110</f>
        <v>خطة</v>
      </c>
      <c r="S111" s="97"/>
      <c r="T111" s="104" t="str">
        <f>"خطة"&amp;""&amp;T110</f>
        <v>خطة</v>
      </c>
      <c r="U111" s="97"/>
      <c r="V111" s="104" t="str">
        <f>"خطة"&amp;""&amp;V110</f>
        <v>خطة</v>
      </c>
      <c r="W111" s="97">
        <f>BN96</f>
        <v>0</v>
      </c>
      <c r="X111" s="104" t="str">
        <f>"خطة"&amp;""&amp;X110</f>
        <v>خطة</v>
      </c>
      <c r="Y111" s="97">
        <f>W111</f>
        <v>0</v>
      </c>
      <c r="Z111" s="104" t="str">
        <f>"خطة"&amp;""&amp;Z110</f>
        <v>خطة</v>
      </c>
      <c r="AA111" s="97">
        <f>BP99</f>
        <v>0</v>
      </c>
      <c r="AB111" s="104"/>
      <c r="AC111" s="97"/>
      <c r="AD111" s="104"/>
      <c r="AE111" s="97"/>
      <c r="AF111" s="104"/>
      <c r="AG111" s="97"/>
      <c r="AH111" s="104"/>
      <c r="AI111" s="97"/>
      <c r="AJ111" s="63"/>
      <c r="AK111" s="63"/>
      <c r="AL111" s="63"/>
      <c r="AM111" s="63"/>
      <c r="AN111" s="63"/>
      <c r="AO111" s="154"/>
      <c r="AS111" s="177"/>
      <c r="AT111" s="165" t="str">
        <f>IFERROR(VLOOKUP(AS111,الاساسية!$G$2:$H$35,2,0),"")</f>
        <v/>
      </c>
      <c r="AU111" s="167"/>
      <c r="AV111" s="59"/>
      <c r="AW111" s="279" t="str">
        <f t="array" aca="1" ref="AW111" ca="1">IF(AV111="","",INDEX(فصول,1,1,(SMALL(IF((مواد=AV111)*(OFFSET(مواد,0,1,,)=$AS111),COLUMN(مواد)),COUNTIF(AV$7:AV111,AV111))-4+2)/2))</f>
        <v/>
      </c>
      <c r="AX111" s="298" t="str">
        <f ca="1">IF(AX$6=$AW111,INDEX($D$86:$AI$117,MATCH($AV111,INDIRECT($AW111),0),MATCH($AW111,عام!$D$2:$AH$2,0)+1),"")</f>
        <v/>
      </c>
      <c r="AY111" s="298" t="str">
        <f ca="1">IF(AY$6=$AW111,INDEX($D$86:$AI$117,MATCH($AV111,INDIRECT($AW111),0),MATCH($AW111,عام!$D$2:$AH$2,0)+1),"")</f>
        <v/>
      </c>
      <c r="AZ111" s="298" t="str">
        <f ca="1">IF(AZ$6=$AW111,INDEX($D$86:$AI$117,MATCH($AV111,INDIRECT($AW111),0),MATCH($AW111,عام!$D$2:$AH$2,0)+1),"")</f>
        <v/>
      </c>
      <c r="BA111" s="298" t="str">
        <f ca="1">IF(BA$6=$AW111,INDEX($D$86:$AI$117,MATCH($AV111,INDIRECT($AW111),0),MATCH($AW111,عام!$D$2:$AH$2,0)+1),"")</f>
        <v/>
      </c>
      <c r="BB111" s="298" t="str">
        <f ca="1">IF(BB$6=$AW111,INDEX($D$86:$AI$117,MATCH($AV111,INDIRECT($AW111),0),MATCH($AW111,عام!$D$2:$AH$2,0)+1),"")</f>
        <v/>
      </c>
      <c r="BC111" s="298" t="str">
        <f ca="1">IF(BC$6=$AW111,INDEX($D$86:$AI$117,MATCH($AV111,INDIRECT($AW111),0),MATCH($AW111,عام!$D$2:$AH$2,0)+1),"")</f>
        <v/>
      </c>
      <c r="BD111" s="298" t="str">
        <f ca="1">IF(BD$6=$AW111,INDEX($D$86:$AI$117,MATCH($AV111,INDIRECT($AW111),0),MATCH($AW111,عام!$D$2:$AH$2,0)+1),"")</f>
        <v/>
      </c>
      <c r="BE111" s="298" t="str">
        <f ca="1">IF(BE$6=$AW111,INDEX($D$86:$AI$117,MATCH($AV111,INDIRECT($AW111),0),MATCH($AW111,عام!$D$2:$AH$2,0)+1),"")</f>
        <v/>
      </c>
      <c r="BF111" s="298" t="str">
        <f ca="1">IF(BF$6=$AW111,INDEX($D$86:$AI$117,MATCH($AV111,INDIRECT($AW111),0),MATCH($AW111,عام!$D$2:$AH$2,0)+1),"")</f>
        <v/>
      </c>
      <c r="BG111" s="298" t="str">
        <f ca="1">IF(BG$6=$AW111,INDEX($D$86:$AI$117,MATCH($AV111,INDIRECT($AW111),0),MATCH($AW111,عام!$D$2:$AH$2,0)+1),"")</f>
        <v/>
      </c>
      <c r="BH111" s="298" t="str">
        <f ca="1">IF(BH$6=$AW111,INDEX($D$86:$AI$117,MATCH($AV111,INDIRECT($AW111),0),MATCH($AW111,عام!$D$2:$AH$2,0)+1),"")</f>
        <v/>
      </c>
      <c r="BI111" s="298" t="str">
        <f ca="1">IF(BI$6=$AW111,INDEX($D$86:$AI$117,MATCH($AV111,INDIRECT($AW111),0),MATCH($AW111,عام!$D$2:$AH$2,0)+1),"")</f>
        <v/>
      </c>
      <c r="BJ111" s="167"/>
      <c r="BK111" s="167"/>
      <c r="BL111" s="167"/>
      <c r="BM111" s="176"/>
      <c r="BN111" s="196"/>
      <c r="BO111" s="196"/>
      <c r="BP111" s="196"/>
      <c r="BQ111" s="196"/>
    </row>
    <row r="112" spans="1:137" s="64" customFormat="1" ht="51.75" thickTop="1" thickBot="1" x14ac:dyDescent="0.25">
      <c r="A112" s="60"/>
      <c r="B112" s="73"/>
      <c r="C112" s="105" t="s">
        <v>97</v>
      </c>
      <c r="D112" s="99"/>
      <c r="E112" s="94"/>
      <c r="F112" s="94"/>
      <c r="G112" s="94"/>
      <c r="H112" s="94"/>
      <c r="I112" s="94"/>
      <c r="J112" s="94"/>
      <c r="K112" s="94"/>
      <c r="L112" s="94"/>
      <c r="M112" s="94"/>
      <c r="N112" s="94"/>
      <c r="O112" s="94"/>
      <c r="P112" s="94"/>
      <c r="Q112" s="94"/>
      <c r="R112" s="94"/>
      <c r="S112" s="94"/>
      <c r="T112" s="94"/>
      <c r="U112" s="94"/>
      <c r="V112" s="94"/>
      <c r="W112" s="94"/>
      <c r="X112" s="94"/>
      <c r="Y112" s="94"/>
      <c r="Z112" s="94"/>
      <c r="AA112" s="94"/>
      <c r="AB112" s="94"/>
      <c r="AC112" s="94"/>
      <c r="AD112" s="94"/>
      <c r="AE112" s="94"/>
      <c r="AF112" s="94"/>
      <c r="AG112" s="94"/>
      <c r="AH112" s="94"/>
      <c r="AI112" s="94"/>
      <c r="AJ112" s="63"/>
      <c r="AK112" s="63"/>
      <c r="AL112" s="63"/>
      <c r="AM112" s="63"/>
      <c r="AN112" s="63"/>
      <c r="AO112" s="154"/>
      <c r="AS112" s="177"/>
      <c r="AT112" s="165" t="str">
        <f>IFERROR(VLOOKUP(AS112,الاساسية!$G$2:$H$35,2,0),"")</f>
        <v/>
      </c>
      <c r="AU112" s="167"/>
      <c r="AV112" s="59"/>
      <c r="AW112" s="279" t="str">
        <f t="array" aca="1" ref="AW112" ca="1">IF(AV112="","",INDEX(فصول,1,1,(SMALL(IF((مواد=AV112)*(OFFSET(مواد,0,1,,)=$AS112),COLUMN(مواد)),COUNTIF(AV$7:AV112,AV112))-4+2)/2))</f>
        <v/>
      </c>
      <c r="AX112" s="298" t="str">
        <f ca="1">IF(AX$6=$AW112,INDEX($D$86:$AI$117,MATCH($AV112,INDIRECT($AW112),0),MATCH($AW112,عام!$D$2:$AH$2,0)+1),"")</f>
        <v/>
      </c>
      <c r="AY112" s="298" t="str">
        <f ca="1">IF(AY$6=$AW112,INDEX($D$86:$AI$117,MATCH($AV112,INDIRECT($AW112),0),MATCH($AW112,عام!$D$2:$AH$2,0)+1),"")</f>
        <v/>
      </c>
      <c r="AZ112" s="298" t="str">
        <f ca="1">IF(AZ$6=$AW112,INDEX($D$86:$AI$117,MATCH($AV112,INDIRECT($AW112),0),MATCH($AW112,عام!$D$2:$AH$2,0)+1),"")</f>
        <v/>
      </c>
      <c r="BA112" s="298" t="str">
        <f ca="1">IF(BA$6=$AW112,INDEX($D$86:$AI$117,MATCH($AV112,INDIRECT($AW112),0),MATCH($AW112,عام!$D$2:$AH$2,0)+1),"")</f>
        <v/>
      </c>
      <c r="BB112" s="298" t="str">
        <f ca="1">IF(BB$6=$AW112,INDEX($D$86:$AI$117,MATCH($AV112,INDIRECT($AW112),0),MATCH($AW112,عام!$D$2:$AH$2,0)+1),"")</f>
        <v/>
      </c>
      <c r="BC112" s="298" t="str">
        <f ca="1">IF(BC$6=$AW112,INDEX($D$86:$AI$117,MATCH($AV112,INDIRECT($AW112),0),MATCH($AW112,عام!$D$2:$AH$2,0)+1),"")</f>
        <v/>
      </c>
      <c r="BD112" s="298" t="str">
        <f ca="1">IF(BD$6=$AW112,INDEX($D$86:$AI$117,MATCH($AV112,INDIRECT($AW112),0),MATCH($AW112,عام!$D$2:$AH$2,0)+1),"")</f>
        <v/>
      </c>
      <c r="BE112" s="298" t="str">
        <f ca="1">IF(BE$6=$AW112,INDEX($D$86:$AI$117,MATCH($AV112,INDIRECT($AW112),0),MATCH($AW112,عام!$D$2:$AH$2,0)+1),"")</f>
        <v/>
      </c>
      <c r="BF112" s="298" t="str">
        <f ca="1">IF(BF$6=$AW112,INDEX($D$86:$AI$117,MATCH($AV112,INDIRECT($AW112),0),MATCH($AW112,عام!$D$2:$AH$2,0)+1),"")</f>
        <v/>
      </c>
      <c r="BG112" s="298" t="str">
        <f ca="1">IF(BG$6=$AW112,INDEX($D$86:$AI$117,MATCH($AV112,INDIRECT($AW112),0),MATCH($AW112,عام!$D$2:$AH$2,0)+1),"")</f>
        <v/>
      </c>
      <c r="BH112" s="298" t="str">
        <f ca="1">IF(BH$6=$AW112,INDEX($D$86:$AI$117,MATCH($AV112,INDIRECT($AW112),0),MATCH($AW112,عام!$D$2:$AH$2,0)+1),"")</f>
        <v/>
      </c>
      <c r="BI112" s="298" t="str">
        <f ca="1">IF(BI$6=$AW112,INDEX($D$86:$AI$117,MATCH($AV112,INDIRECT($AW112),0),MATCH($AW112,عام!$D$2:$AH$2,0)+1),"")</f>
        <v/>
      </c>
      <c r="BJ112" s="167"/>
      <c r="BK112" s="167"/>
      <c r="BL112" s="167"/>
      <c r="BM112" s="176"/>
    </row>
    <row r="113" spans="1:65" s="64" customFormat="1" ht="51.75" thickTop="1" thickBot="1" x14ac:dyDescent="0.25">
      <c r="A113" s="106"/>
      <c r="B113" s="73"/>
      <c r="C113" s="96"/>
      <c r="D113" s="97"/>
      <c r="E113" s="97"/>
      <c r="F113" s="97"/>
      <c r="G113" s="97"/>
      <c r="H113" s="97"/>
      <c r="I113" s="97"/>
      <c r="J113" s="97"/>
      <c r="K113" s="97"/>
      <c r="L113" s="97"/>
      <c r="M113" s="97"/>
      <c r="N113" s="97"/>
      <c r="O113" s="97"/>
      <c r="P113" s="97" t="str">
        <f>"خطة"&amp;""&amp;P112</f>
        <v>خطة</v>
      </c>
      <c r="Q113" s="97"/>
      <c r="R113" s="97" t="str">
        <f>"خطة"&amp;""&amp;R112</f>
        <v>خطة</v>
      </c>
      <c r="S113" s="97"/>
      <c r="T113" s="97" t="str">
        <f>"خطة"&amp;""&amp;T112</f>
        <v>خطة</v>
      </c>
      <c r="U113" s="97">
        <f>S113</f>
        <v>0</v>
      </c>
      <c r="V113" s="97" t="str">
        <f>"خطة"&amp;""&amp;V112</f>
        <v>خطة</v>
      </c>
      <c r="W113" s="97">
        <f>U113</f>
        <v>0</v>
      </c>
      <c r="X113" s="97" t="str">
        <f>"خطة"&amp;""&amp;X112</f>
        <v>خطة</v>
      </c>
      <c r="Y113" s="97">
        <f>W113</f>
        <v>0</v>
      </c>
      <c r="Z113" s="97" t="str">
        <f>"خطة"&amp;""&amp;Z112</f>
        <v>خطة</v>
      </c>
      <c r="AA113" s="97">
        <f>BP97</f>
        <v>0</v>
      </c>
      <c r="AB113" s="97"/>
      <c r="AC113" s="97"/>
      <c r="AD113" s="97"/>
      <c r="AE113" s="97"/>
      <c r="AF113" s="97"/>
      <c r="AG113" s="97"/>
      <c r="AH113" s="97"/>
      <c r="AI113" s="97"/>
      <c r="AJ113" s="63"/>
      <c r="AK113" s="63"/>
      <c r="AL113" s="63" t="s">
        <v>68</v>
      </c>
      <c r="AM113" s="63"/>
      <c r="AN113" s="63"/>
      <c r="AO113" s="154"/>
      <c r="AS113" s="177"/>
      <c r="AT113" s="165" t="str">
        <f>IFERROR(VLOOKUP(AS113,الاساسية!$G$2:$H$35,2,0),"")</f>
        <v/>
      </c>
      <c r="AU113" s="167"/>
      <c r="AV113" s="59"/>
      <c r="AW113" s="279" t="str">
        <f t="array" aca="1" ref="AW113" ca="1">IF(AV113="","",INDEX(فصول,1,1,(SMALL(IF((مواد=AV113)*(OFFSET(مواد,0,1,,)=$AS113),COLUMN(مواد)),COUNTIF(AV$7:AV113,AV113))-4+2)/2))</f>
        <v/>
      </c>
      <c r="AX113" s="298" t="str">
        <f ca="1">IF(AX$6=$AW113,INDEX($D$86:$AI$117,MATCH($AV113,INDIRECT($AW113),0),MATCH($AW113,عام!$D$2:$AH$2,0)+1),"")</f>
        <v/>
      </c>
      <c r="AY113" s="298" t="str">
        <f ca="1">IF(AY$6=$AW113,INDEX($D$86:$AI$117,MATCH($AV113,INDIRECT($AW113),0),MATCH($AW113,عام!$D$2:$AH$2,0)+1),"")</f>
        <v/>
      </c>
      <c r="AZ113" s="298" t="str">
        <f ca="1">IF(AZ$6=$AW113,INDEX($D$86:$AI$117,MATCH($AV113,INDIRECT($AW113),0),MATCH($AW113,عام!$D$2:$AH$2,0)+1),"")</f>
        <v/>
      </c>
      <c r="BA113" s="298" t="str">
        <f ca="1">IF(BA$6=$AW113,INDEX($D$86:$AI$117,MATCH($AV113,INDIRECT($AW113),0),MATCH($AW113,عام!$D$2:$AH$2,0)+1),"")</f>
        <v/>
      </c>
      <c r="BB113" s="298" t="str">
        <f ca="1">IF(BB$6=$AW113,INDEX($D$86:$AI$117,MATCH($AV113,INDIRECT($AW113),0),MATCH($AW113,عام!$D$2:$AH$2,0)+1),"")</f>
        <v/>
      </c>
      <c r="BC113" s="298" t="str">
        <f ca="1">IF(BC$6=$AW113,INDEX($D$86:$AI$117,MATCH($AV113,INDIRECT($AW113),0),MATCH($AW113,عام!$D$2:$AH$2,0)+1),"")</f>
        <v/>
      </c>
      <c r="BD113" s="298" t="str">
        <f ca="1">IF(BD$6=$AW113,INDEX($D$86:$AI$117,MATCH($AV113,INDIRECT($AW113),0),MATCH($AW113,عام!$D$2:$AH$2,0)+1),"")</f>
        <v/>
      </c>
      <c r="BE113" s="298" t="str">
        <f ca="1">IF(BE$6=$AW113,INDEX($D$86:$AI$117,MATCH($AV113,INDIRECT($AW113),0),MATCH($AW113,عام!$D$2:$AH$2,0)+1),"")</f>
        <v/>
      </c>
      <c r="BF113" s="298" t="str">
        <f ca="1">IF(BF$6=$AW113,INDEX($D$86:$AI$117,MATCH($AV113,INDIRECT($AW113),0),MATCH($AW113,عام!$D$2:$AH$2,0)+1),"")</f>
        <v/>
      </c>
      <c r="BG113" s="298" t="str">
        <f ca="1">IF(BG$6=$AW113,INDEX($D$86:$AI$117,MATCH($AV113,INDIRECT($AW113),0),MATCH($AW113,عام!$D$2:$AH$2,0)+1),"")</f>
        <v/>
      </c>
      <c r="BH113" s="298" t="str">
        <f ca="1">IF(BH$6=$AW113,INDEX($D$86:$AI$117,MATCH($AV113,INDIRECT($AW113),0),MATCH($AW113,عام!$D$2:$AH$2,0)+1),"")</f>
        <v/>
      </c>
      <c r="BI113" s="298" t="str">
        <f ca="1">IF(BI$6=$AW113,INDEX($D$86:$AI$117,MATCH($AV113,INDIRECT($AW113),0),MATCH($AW113,عام!$D$2:$AH$2,0)+1),"")</f>
        <v/>
      </c>
      <c r="BJ113" s="167"/>
      <c r="BK113" s="167"/>
      <c r="BL113" s="167"/>
      <c r="BM113" s="176"/>
    </row>
    <row r="114" spans="1:65" s="64" customFormat="1" ht="51.75" thickTop="1" thickBot="1" x14ac:dyDescent="0.25">
      <c r="A114" s="106"/>
      <c r="B114" s="73"/>
      <c r="C114" s="98" t="s">
        <v>99</v>
      </c>
      <c r="D114" s="99"/>
      <c r="E114" s="94"/>
      <c r="F114" s="94"/>
      <c r="G114" s="94"/>
      <c r="H114" s="94"/>
      <c r="I114" s="94"/>
      <c r="J114" s="94"/>
      <c r="K114" s="94"/>
      <c r="L114" s="94"/>
      <c r="M114" s="94"/>
      <c r="N114" s="94"/>
      <c r="O114" s="94"/>
      <c r="P114" s="94"/>
      <c r="Q114" s="94"/>
      <c r="R114" s="94"/>
      <c r="S114" s="94"/>
      <c r="T114" s="94"/>
      <c r="U114" s="94"/>
      <c r="V114" s="94"/>
      <c r="W114" s="94"/>
      <c r="X114" s="94"/>
      <c r="Y114" s="94"/>
      <c r="Z114" s="94"/>
      <c r="AA114" s="94"/>
      <c r="AB114" s="94"/>
      <c r="AC114" s="94"/>
      <c r="AD114" s="94"/>
      <c r="AE114" s="94"/>
      <c r="AF114" s="94"/>
      <c r="AG114" s="94"/>
      <c r="AH114" s="94"/>
      <c r="AI114" s="94"/>
      <c r="AJ114" s="63"/>
      <c r="AK114" s="63"/>
      <c r="AL114" s="63"/>
      <c r="AM114" s="63"/>
      <c r="AN114" s="63"/>
      <c r="AO114" s="154"/>
      <c r="AS114" s="177"/>
      <c r="AT114" s="165" t="str">
        <f>IFERROR(VLOOKUP(AS114,الاساسية!$G$2:$H$35,2,0),"")</f>
        <v/>
      </c>
      <c r="AU114" s="167"/>
      <c r="AV114" s="59"/>
      <c r="AW114" s="279" t="str">
        <f t="array" aca="1" ref="AW114" ca="1">IF(AV114="","",INDEX(فصول,1,1,(SMALL(IF((مواد=AV114)*(OFFSET(مواد,0,1,,)=$AS114),COLUMN(مواد)),COUNTIF(AV$7:AV114,AV114))-4+2)/2))</f>
        <v/>
      </c>
      <c r="AX114" s="298" t="str">
        <f ca="1">IF(AX$6=$AW114,INDEX($D$86:$AI$117,MATCH($AV114,INDIRECT($AW114),0),MATCH($AW114,عام!$D$2:$AH$2,0)+1),"")</f>
        <v/>
      </c>
      <c r="AY114" s="298" t="str">
        <f ca="1">IF(AY$6=$AW114,INDEX($D$86:$AI$117,MATCH($AV114,INDIRECT($AW114),0),MATCH($AW114,عام!$D$2:$AH$2,0)+1),"")</f>
        <v/>
      </c>
      <c r="AZ114" s="298" t="str">
        <f ca="1">IF(AZ$6=$AW114,INDEX($D$86:$AI$117,MATCH($AV114,INDIRECT($AW114),0),MATCH($AW114,عام!$D$2:$AH$2,0)+1),"")</f>
        <v/>
      </c>
      <c r="BA114" s="298" t="str">
        <f ca="1">IF(BA$6=$AW114,INDEX($D$86:$AI$117,MATCH($AV114,INDIRECT($AW114),0),MATCH($AW114,عام!$D$2:$AH$2,0)+1),"")</f>
        <v/>
      </c>
      <c r="BB114" s="298" t="str">
        <f ca="1">IF(BB$6=$AW114,INDEX($D$86:$AI$117,MATCH($AV114,INDIRECT($AW114),0),MATCH($AW114,عام!$D$2:$AH$2,0)+1),"")</f>
        <v/>
      </c>
      <c r="BC114" s="298" t="str">
        <f ca="1">IF(BC$6=$AW114,INDEX($D$86:$AI$117,MATCH($AV114,INDIRECT($AW114),0),MATCH($AW114,عام!$D$2:$AH$2,0)+1),"")</f>
        <v/>
      </c>
      <c r="BD114" s="298" t="str">
        <f ca="1">IF(BD$6=$AW114,INDEX($D$86:$AI$117,MATCH($AV114,INDIRECT($AW114),0),MATCH($AW114,عام!$D$2:$AH$2,0)+1),"")</f>
        <v/>
      </c>
      <c r="BE114" s="298" t="str">
        <f ca="1">IF(BE$6=$AW114,INDEX($D$86:$AI$117,MATCH($AV114,INDIRECT($AW114),0),MATCH($AW114,عام!$D$2:$AH$2,0)+1),"")</f>
        <v/>
      </c>
      <c r="BF114" s="298" t="str">
        <f ca="1">IF(BF$6=$AW114,INDEX($D$86:$AI$117,MATCH($AV114,INDIRECT($AW114),0),MATCH($AW114,عام!$D$2:$AH$2,0)+1),"")</f>
        <v/>
      </c>
      <c r="BG114" s="298" t="str">
        <f ca="1">IF(BG$6=$AW114,INDEX($D$86:$AI$117,MATCH($AV114,INDIRECT($AW114),0),MATCH($AW114,عام!$D$2:$AH$2,0)+1),"")</f>
        <v/>
      </c>
      <c r="BH114" s="298" t="str">
        <f ca="1">IF(BH$6=$AW114,INDEX($D$86:$AI$117,MATCH($AV114,INDIRECT($AW114),0),MATCH($AW114,عام!$D$2:$AH$2,0)+1),"")</f>
        <v/>
      </c>
      <c r="BI114" s="298" t="str">
        <f ca="1">IF(BI$6=$AW114,INDEX($D$86:$AI$117,MATCH($AV114,INDIRECT($AW114),0),MATCH($AW114,عام!$D$2:$AH$2,0)+1),"")</f>
        <v/>
      </c>
      <c r="BJ114" s="167"/>
      <c r="BK114" s="167"/>
      <c r="BL114" s="167"/>
      <c r="BM114" s="176"/>
    </row>
    <row r="115" spans="1:65" s="64" customFormat="1" ht="51.75" thickTop="1" thickBot="1" x14ac:dyDescent="0.25">
      <c r="A115" s="106"/>
      <c r="B115" s="61"/>
      <c r="C115" s="96"/>
      <c r="D115" s="97"/>
      <c r="E115" s="97"/>
      <c r="F115" s="97"/>
      <c r="G115" s="97"/>
      <c r="H115" s="97"/>
      <c r="I115" s="97"/>
      <c r="J115" s="97"/>
      <c r="K115" s="97"/>
      <c r="L115" s="97"/>
      <c r="M115" s="97"/>
      <c r="N115" s="97"/>
      <c r="O115" s="97"/>
      <c r="P115" s="97" t="str">
        <f>"خطة"&amp;""&amp;P114</f>
        <v>خطة</v>
      </c>
      <c r="Q115" s="97"/>
      <c r="R115" s="97" t="str">
        <f>"خطة"&amp;""&amp;R114</f>
        <v>خطة</v>
      </c>
      <c r="S115" s="97"/>
      <c r="T115" s="104" t="str">
        <f>"خطة"&amp;""&amp;T114</f>
        <v>خطة</v>
      </c>
      <c r="U115" s="97"/>
      <c r="V115" s="104" t="str">
        <f>"خطة"&amp;""&amp;V114</f>
        <v>خطة</v>
      </c>
      <c r="W115" s="97">
        <f>K133</f>
        <v>0</v>
      </c>
      <c r="X115" s="104" t="str">
        <f>"خطة"&amp;""&amp;X114</f>
        <v>خطة</v>
      </c>
      <c r="Y115" s="97">
        <f>W115</f>
        <v>0</v>
      </c>
      <c r="Z115" s="97" t="str">
        <f>"خطة"&amp;""&amp;Z114</f>
        <v>خطة</v>
      </c>
      <c r="AA115" s="97">
        <f>BP98</f>
        <v>0</v>
      </c>
      <c r="AB115" s="104"/>
      <c r="AC115" s="97"/>
      <c r="AD115" s="97"/>
      <c r="AE115" s="97"/>
      <c r="AF115" s="97"/>
      <c r="AG115" s="97"/>
      <c r="AH115" s="97"/>
      <c r="AI115" s="97"/>
      <c r="AJ115" s="63"/>
      <c r="AK115" s="63"/>
      <c r="AL115" s="63"/>
      <c r="AM115" s="63"/>
      <c r="AN115" s="63"/>
      <c r="AO115" s="154"/>
      <c r="AS115" s="177"/>
      <c r="AT115" s="165" t="str">
        <f>IFERROR(VLOOKUP(AS115,الاساسية!$G$2:$H$35,2,0),"")</f>
        <v/>
      </c>
      <c r="AU115" s="167"/>
      <c r="AV115" s="59"/>
      <c r="AW115" s="279" t="str">
        <f t="array" aca="1" ref="AW115" ca="1">IF(AV115="","",INDEX(فصول,1,1,(SMALL(IF((مواد=AV115)*(OFFSET(مواد,0,1,,)=$AS115),COLUMN(مواد)),COUNTIF(AV$7:AV115,AV115))-4+2)/2))</f>
        <v/>
      </c>
      <c r="AX115" s="298" t="str">
        <f ca="1">IF(AX$6=$AW115,INDEX($D$86:$AI$117,MATCH($AV115,INDIRECT($AW115),0),MATCH($AW115,عام!$D$2:$AH$2,0)+1),"")</f>
        <v/>
      </c>
      <c r="AY115" s="298" t="str">
        <f ca="1">IF(AY$6=$AW115,INDEX($D$86:$AI$117,MATCH($AV115,INDIRECT($AW115),0),MATCH($AW115,عام!$D$2:$AH$2,0)+1),"")</f>
        <v/>
      </c>
      <c r="AZ115" s="298" t="str">
        <f ca="1">IF(AZ$6=$AW115,INDEX($D$86:$AI$117,MATCH($AV115,INDIRECT($AW115),0),MATCH($AW115,عام!$D$2:$AH$2,0)+1),"")</f>
        <v/>
      </c>
      <c r="BA115" s="298" t="str">
        <f ca="1">IF(BA$6=$AW115,INDEX($D$86:$AI$117,MATCH($AV115,INDIRECT($AW115),0),MATCH($AW115,عام!$D$2:$AH$2,0)+1),"")</f>
        <v/>
      </c>
      <c r="BB115" s="298" t="str">
        <f ca="1">IF(BB$6=$AW115,INDEX($D$86:$AI$117,MATCH($AV115,INDIRECT($AW115),0),MATCH($AW115,عام!$D$2:$AH$2,0)+1),"")</f>
        <v/>
      </c>
      <c r="BC115" s="298" t="str">
        <f ca="1">IF(BC$6=$AW115,INDEX($D$86:$AI$117,MATCH($AV115,INDIRECT($AW115),0),MATCH($AW115,عام!$D$2:$AH$2,0)+1),"")</f>
        <v/>
      </c>
      <c r="BD115" s="298" t="str">
        <f ca="1">IF(BD$6=$AW115,INDEX($D$86:$AI$117,MATCH($AV115,INDIRECT($AW115),0),MATCH($AW115,عام!$D$2:$AH$2,0)+1),"")</f>
        <v/>
      </c>
      <c r="BE115" s="298" t="str">
        <f ca="1">IF(BE$6=$AW115,INDEX($D$86:$AI$117,MATCH($AV115,INDIRECT($AW115),0),MATCH($AW115,عام!$D$2:$AH$2,0)+1),"")</f>
        <v/>
      </c>
      <c r="BF115" s="298" t="str">
        <f ca="1">IF(BF$6=$AW115,INDEX($D$86:$AI$117,MATCH($AV115,INDIRECT($AW115),0),MATCH($AW115,عام!$D$2:$AH$2,0)+1),"")</f>
        <v/>
      </c>
      <c r="BG115" s="298" t="str">
        <f ca="1">IF(BG$6=$AW115,INDEX($D$86:$AI$117,MATCH($AV115,INDIRECT($AW115),0),MATCH($AW115,عام!$D$2:$AH$2,0)+1),"")</f>
        <v/>
      </c>
      <c r="BH115" s="298" t="str">
        <f ca="1">IF(BH$6=$AW115,INDEX($D$86:$AI$117,MATCH($AV115,INDIRECT($AW115),0),MATCH($AW115,عام!$D$2:$AH$2,0)+1),"")</f>
        <v/>
      </c>
      <c r="BI115" s="298" t="str">
        <f ca="1">IF(BI$6=$AW115,INDEX($D$86:$AI$117,MATCH($AV115,INDIRECT($AW115),0),MATCH($AW115,عام!$D$2:$AH$2,0)+1),"")</f>
        <v/>
      </c>
      <c r="BJ115" s="167"/>
      <c r="BK115" s="167"/>
      <c r="BL115" s="167"/>
      <c r="BM115" s="176"/>
    </row>
    <row r="116" spans="1:65" s="64" customFormat="1" ht="51.75" thickTop="1" thickBot="1" x14ac:dyDescent="0.25">
      <c r="A116" s="106"/>
      <c r="B116" s="61"/>
      <c r="C116" s="105" t="s">
        <v>101</v>
      </c>
      <c r="D116" s="99"/>
      <c r="E116" s="94"/>
      <c r="F116" s="94"/>
      <c r="G116" s="94"/>
      <c r="H116" s="94"/>
      <c r="I116" s="94"/>
      <c r="J116" s="94"/>
      <c r="K116" s="94"/>
      <c r="L116" s="94"/>
      <c r="M116" s="94"/>
      <c r="N116" s="94"/>
      <c r="O116" s="94"/>
      <c r="P116" s="94"/>
      <c r="Q116" s="94"/>
      <c r="R116" s="94"/>
      <c r="S116" s="94"/>
      <c r="T116" s="94"/>
      <c r="U116" s="94"/>
      <c r="V116" s="94"/>
      <c r="W116" s="94"/>
      <c r="X116" s="94"/>
      <c r="Y116" s="94"/>
      <c r="Z116" s="107"/>
      <c r="AA116" s="94"/>
      <c r="AB116" s="94"/>
      <c r="AC116" s="94"/>
      <c r="AD116" s="107"/>
      <c r="AE116" s="94"/>
      <c r="AF116" s="107"/>
      <c r="AG116" s="94"/>
      <c r="AH116" s="107"/>
      <c r="AI116" s="94"/>
      <c r="AJ116" s="63"/>
      <c r="AK116" s="63" t="s">
        <v>68</v>
      </c>
      <c r="AL116" s="63"/>
      <c r="AM116" s="63"/>
      <c r="AN116" s="63"/>
      <c r="AO116" s="154"/>
      <c r="AS116" s="281"/>
      <c r="AT116" s="165" t="str">
        <f>IFERROR(VLOOKUP(AS116,الاساسية!$G$2:$H$35,2,0),"")</f>
        <v/>
      </c>
      <c r="AU116" s="179"/>
      <c r="AV116" s="150"/>
      <c r="AW116" s="279" t="str">
        <f t="array" aca="1" ref="AW116" ca="1">IF(AV116="","",INDEX(فصول,1,1,(SMALL(IF((مواد=AV116)*(OFFSET(مواد,0,1,,)=$AS116),COLUMN(مواد)),COUNTIF(AV$7:AV116,AV116))-4+2)/2))</f>
        <v/>
      </c>
      <c r="AX116" s="298" t="str">
        <f ca="1">IF(AX$6=$AW116,INDEX($D$86:$AI$117,MATCH($AV116,INDIRECT($AW116),0),MATCH($AW116,عام!$D$2:$AH$2,0)+1),"")</f>
        <v/>
      </c>
      <c r="AY116" s="298" t="str">
        <f ca="1">IF(AY$6=$AW116,INDEX($D$86:$AI$117,MATCH($AV116,INDIRECT($AW116),0),MATCH($AW116,عام!$D$2:$AH$2,0)+1),"")</f>
        <v/>
      </c>
      <c r="AZ116" s="298" t="str">
        <f ca="1">IF(AZ$6=$AW116,INDEX($D$86:$AI$117,MATCH($AV116,INDIRECT($AW116),0),MATCH($AW116,عام!$D$2:$AH$2,0)+1),"")</f>
        <v/>
      </c>
      <c r="BA116" s="298" t="str">
        <f ca="1">IF(BA$6=$AW116,INDEX($D$86:$AI$117,MATCH($AV116,INDIRECT($AW116),0),MATCH($AW116,عام!$D$2:$AH$2,0)+1),"")</f>
        <v/>
      </c>
      <c r="BB116" s="298" t="str">
        <f ca="1">IF(BB$6=$AW116,INDEX($D$86:$AI$117,MATCH($AV116,INDIRECT($AW116),0),MATCH($AW116,عام!$D$2:$AH$2,0)+1),"")</f>
        <v/>
      </c>
      <c r="BC116" s="298" t="str">
        <f ca="1">IF(BC$6=$AW116,INDEX($D$86:$AI$117,MATCH($AV116,INDIRECT($AW116),0),MATCH($AW116,عام!$D$2:$AH$2,0)+1),"")</f>
        <v/>
      </c>
      <c r="BD116" s="298" t="str">
        <f ca="1">IF(BD$6=$AW116,INDEX($D$86:$AI$117,MATCH($AV116,INDIRECT($AW116),0),MATCH($AW116,عام!$D$2:$AH$2,0)+1),"")</f>
        <v/>
      </c>
      <c r="BE116" s="298" t="str">
        <f ca="1">IF(BE$6=$AW116,INDEX($D$86:$AI$117,MATCH($AV116,INDIRECT($AW116),0),MATCH($AW116,عام!$D$2:$AH$2,0)+1),"")</f>
        <v/>
      </c>
      <c r="BF116" s="298" t="str">
        <f ca="1">IF(BF$6=$AW116,INDEX($D$86:$AI$117,MATCH($AV116,INDIRECT($AW116),0),MATCH($AW116,عام!$D$2:$AH$2,0)+1),"")</f>
        <v/>
      </c>
      <c r="BG116" s="298" t="str">
        <f ca="1">IF(BG$6=$AW116,INDEX($D$86:$AI$117,MATCH($AV116,INDIRECT($AW116),0),MATCH($AW116,عام!$D$2:$AH$2,0)+1),"")</f>
        <v/>
      </c>
      <c r="BH116" s="298" t="str">
        <f ca="1">IF(BH$6=$AW116,INDEX($D$86:$AI$117,MATCH($AV116,INDIRECT($AW116),0),MATCH($AW116,عام!$D$2:$AH$2,0)+1),"")</f>
        <v/>
      </c>
      <c r="BI116" s="298" t="str">
        <f ca="1">IF(BI$6=$AW116,INDEX($D$86:$AI$117,MATCH($AV116,INDIRECT($AW116),0),MATCH($AW116,عام!$D$2:$AH$2,0)+1),"")</f>
        <v/>
      </c>
      <c r="BJ116" s="179"/>
      <c r="BK116" s="179"/>
      <c r="BL116" s="179"/>
      <c r="BM116" s="187"/>
    </row>
    <row r="117" spans="1:65" s="64" customFormat="1" ht="51.75" thickTop="1" thickBot="1" x14ac:dyDescent="0.25">
      <c r="A117" s="106"/>
      <c r="B117" s="61"/>
      <c r="C117" s="96"/>
      <c r="D117" s="97"/>
      <c r="E117" s="97"/>
      <c r="F117" s="97"/>
      <c r="G117" s="97"/>
      <c r="H117" s="97"/>
      <c r="I117" s="97"/>
      <c r="J117" s="97"/>
      <c r="K117" s="97"/>
      <c r="L117" s="97"/>
      <c r="M117" s="97"/>
      <c r="N117" s="97"/>
      <c r="O117" s="97"/>
      <c r="P117" s="97" t="str">
        <f>"خطة"&amp;""&amp;P116</f>
        <v>خطة</v>
      </c>
      <c r="Q117" s="97"/>
      <c r="R117" s="97" t="str">
        <f>"خطة"&amp;""&amp;R116</f>
        <v>خطة</v>
      </c>
      <c r="S117" s="97"/>
      <c r="T117" s="97" t="str">
        <f>"خطة"&amp;""&amp;T116</f>
        <v>خطة</v>
      </c>
      <c r="U117" s="97">
        <f>S117</f>
        <v>0</v>
      </c>
      <c r="V117" s="97" t="str">
        <f>"خطة"&amp;""&amp;V116</f>
        <v>خطة</v>
      </c>
      <c r="W117" s="97">
        <f>U117</f>
        <v>0</v>
      </c>
      <c r="X117" s="97" t="str">
        <f>"خطة"&amp;""&amp;X116</f>
        <v>خطة</v>
      </c>
      <c r="Y117" s="97">
        <f>W117</f>
        <v>0</v>
      </c>
      <c r="Z117" s="108" t="str">
        <f>"خطة"&amp;""&amp;Z116</f>
        <v>خطة</v>
      </c>
      <c r="AA117" s="97"/>
      <c r="AB117" s="97"/>
      <c r="AC117" s="97"/>
      <c r="AD117" s="108"/>
      <c r="AE117" s="97"/>
      <c r="AF117" s="108"/>
      <c r="AG117" s="97"/>
      <c r="AH117" s="108"/>
      <c r="AI117" s="97"/>
      <c r="AJ117" s="63"/>
      <c r="AK117" s="63"/>
      <c r="AL117" s="63"/>
      <c r="AM117" s="63"/>
      <c r="AN117" s="63"/>
      <c r="AO117" s="154"/>
      <c r="AS117" s="282">
        <v>11</v>
      </c>
      <c r="AT117" s="165" t="str">
        <f>IFERROR(VLOOKUP(AS117,الاساسية!$G$2:$H$35,2,0),"")</f>
        <v>معلم11</v>
      </c>
      <c r="AU117" s="168"/>
      <c r="AV117" s="181"/>
      <c r="AW117" s="279" t="str">
        <f t="array" aca="1" ref="AW117" ca="1">IF(AV117="","",INDEX(فصول,1,1,(SMALL(IF((مواد=AV117)*(OFFSET(مواد,0,1,,)=$AS117),COLUMN(مواد)),COUNTIF(AV$7:AV117,AV117))-4+2)/2))</f>
        <v/>
      </c>
      <c r="AX117" s="298" t="str">
        <f ca="1">IF(AX$6=$AW117,INDEX($D$86:$AI$117,MATCH($AV117,INDIRECT($AW117),0),MATCH($AW117,عام!$D$2:$AH$2,0)+1),"")</f>
        <v/>
      </c>
      <c r="AY117" s="298" t="str">
        <f ca="1">IF(AY$6=$AW117,INDEX($D$86:$AI$117,MATCH($AV117,INDIRECT($AW117),0),MATCH($AW117,عام!$D$2:$AH$2,0)+1),"")</f>
        <v/>
      </c>
      <c r="AZ117" s="298" t="str">
        <f ca="1">IF(AZ$6=$AW117,INDEX($D$86:$AI$117,MATCH($AV117,INDIRECT($AW117),0),MATCH($AW117,عام!$D$2:$AH$2,0)+1),"")</f>
        <v/>
      </c>
      <c r="BA117" s="298" t="str">
        <f ca="1">IF(BA$6=$AW117,INDEX($D$86:$AI$117,MATCH($AV117,INDIRECT($AW117),0),MATCH($AW117,عام!$D$2:$AH$2,0)+1),"")</f>
        <v/>
      </c>
      <c r="BB117" s="298" t="str">
        <f ca="1">IF(BB$6=$AW117,INDEX($D$86:$AI$117,MATCH($AV117,INDIRECT($AW117),0),MATCH($AW117,عام!$D$2:$AH$2,0)+1),"")</f>
        <v/>
      </c>
      <c r="BC117" s="298" t="str">
        <f ca="1">IF(BC$6=$AW117,INDEX($D$86:$AI$117,MATCH($AV117,INDIRECT($AW117),0),MATCH($AW117,عام!$D$2:$AH$2,0)+1),"")</f>
        <v/>
      </c>
      <c r="BD117" s="298" t="str">
        <f ca="1">IF(BD$6=$AW117,INDEX($D$86:$AI$117,MATCH($AV117,INDIRECT($AW117),0),MATCH($AW117,عام!$D$2:$AH$2,0)+1),"")</f>
        <v/>
      </c>
      <c r="BE117" s="298" t="str">
        <f ca="1">IF(BE$6=$AW117,INDEX($D$86:$AI$117,MATCH($AV117,INDIRECT($AW117),0),MATCH($AW117,عام!$D$2:$AH$2,0)+1),"")</f>
        <v/>
      </c>
      <c r="BF117" s="298" t="str">
        <f ca="1">IF(BF$6=$AW117,INDEX($D$86:$AI$117,MATCH($AV117,INDIRECT($AW117),0),MATCH($AW117,عام!$D$2:$AH$2,0)+1),"")</f>
        <v/>
      </c>
      <c r="BG117" s="298" t="str">
        <f ca="1">IF(BG$6=$AW117,INDEX($D$86:$AI$117,MATCH($AV117,INDIRECT($AW117),0),MATCH($AW117,عام!$D$2:$AH$2,0)+1),"")</f>
        <v/>
      </c>
      <c r="BH117" s="298" t="str">
        <f ca="1">IF(BH$6=$AW117,INDEX($D$86:$AI$117,MATCH($AV117,INDIRECT($AW117),0),MATCH($AW117,عام!$D$2:$AH$2,0)+1),"")</f>
        <v/>
      </c>
      <c r="BI117" s="298" t="str">
        <f ca="1">IF(BI$6=$AW117,INDEX($D$86:$AI$117,MATCH($AV117,INDIRECT($AW117),0),MATCH($AW117,عام!$D$2:$AH$2,0)+1),"")</f>
        <v/>
      </c>
      <c r="BJ117" s="168"/>
      <c r="BK117" s="168"/>
      <c r="BL117" s="168"/>
      <c r="BM117" s="188"/>
    </row>
    <row r="118" spans="1:65" s="64" customFormat="1" ht="51.75" thickTop="1" thickBot="1" x14ac:dyDescent="0.25">
      <c r="A118" s="106"/>
      <c r="B118" s="61"/>
      <c r="O118" s="109"/>
      <c r="AJ118" s="63"/>
      <c r="AK118" s="63"/>
      <c r="AL118" s="63"/>
      <c r="AM118" s="63"/>
      <c r="AN118" s="63"/>
      <c r="AO118" s="154"/>
      <c r="AS118" s="177"/>
      <c r="AT118" s="165" t="str">
        <f>IFERROR(VLOOKUP(AS118,الاساسية!$G$2:$H$35,2,0),"")</f>
        <v/>
      </c>
      <c r="AU118" s="167"/>
      <c r="AV118" s="59"/>
      <c r="AW118" s="279" t="str">
        <f t="array" aca="1" ref="AW118" ca="1">IF(AV118="","",INDEX(فصول,1,1,(SMALL(IF((مواد=AV118)*(OFFSET(مواد,0,1,,)=$AS118),COLUMN(مواد)),COUNTIF(AV$7:AV118,AV118))-4+2)/2))</f>
        <v/>
      </c>
      <c r="AX118" s="298" t="str">
        <f ca="1">IF(AX$6=$AW118,INDEX($D$86:$AI$117,MATCH($AV118,INDIRECT($AW118),0),MATCH($AW118,عام!$D$2:$AH$2,0)+1),"")</f>
        <v/>
      </c>
      <c r="AY118" s="298" t="str">
        <f ca="1">IF(AY$6=$AW118,INDEX($D$86:$AI$117,MATCH($AV118,INDIRECT($AW118),0),MATCH($AW118,عام!$D$2:$AH$2,0)+1),"")</f>
        <v/>
      </c>
      <c r="AZ118" s="298" t="str">
        <f ca="1">IF(AZ$6=$AW118,INDEX($D$86:$AI$117,MATCH($AV118,INDIRECT($AW118),0),MATCH($AW118,عام!$D$2:$AH$2,0)+1),"")</f>
        <v/>
      </c>
      <c r="BA118" s="298" t="str">
        <f ca="1">IF(BA$6=$AW118,INDEX($D$86:$AI$117,MATCH($AV118,INDIRECT($AW118),0),MATCH($AW118,عام!$D$2:$AH$2,0)+1),"")</f>
        <v/>
      </c>
      <c r="BB118" s="298" t="str">
        <f ca="1">IF(BB$6=$AW118,INDEX($D$86:$AI$117,MATCH($AV118,INDIRECT($AW118),0),MATCH($AW118,عام!$D$2:$AH$2,0)+1),"")</f>
        <v/>
      </c>
      <c r="BC118" s="298" t="str">
        <f ca="1">IF(BC$6=$AW118,INDEX($D$86:$AI$117,MATCH($AV118,INDIRECT($AW118),0),MATCH($AW118,عام!$D$2:$AH$2,0)+1),"")</f>
        <v/>
      </c>
      <c r="BD118" s="298" t="str">
        <f ca="1">IF(BD$6=$AW118,INDEX($D$86:$AI$117,MATCH($AV118,INDIRECT($AW118),0),MATCH($AW118,عام!$D$2:$AH$2,0)+1),"")</f>
        <v/>
      </c>
      <c r="BE118" s="298" t="str">
        <f ca="1">IF(BE$6=$AW118,INDEX($D$86:$AI$117,MATCH($AV118,INDIRECT($AW118),0),MATCH($AW118,عام!$D$2:$AH$2,0)+1),"")</f>
        <v/>
      </c>
      <c r="BF118" s="298" t="str">
        <f ca="1">IF(BF$6=$AW118,INDEX($D$86:$AI$117,MATCH($AV118,INDIRECT($AW118),0),MATCH($AW118,عام!$D$2:$AH$2,0)+1),"")</f>
        <v/>
      </c>
      <c r="BG118" s="298" t="str">
        <f ca="1">IF(BG$6=$AW118,INDEX($D$86:$AI$117,MATCH($AV118,INDIRECT($AW118),0),MATCH($AW118,عام!$D$2:$AH$2,0)+1),"")</f>
        <v/>
      </c>
      <c r="BH118" s="298" t="str">
        <f ca="1">IF(BH$6=$AW118,INDEX($D$86:$AI$117,MATCH($AV118,INDIRECT($AW118),0),MATCH($AW118,عام!$D$2:$AH$2,0)+1),"")</f>
        <v/>
      </c>
      <c r="BI118" s="298" t="str">
        <f ca="1">IF(BI$6=$AW118,INDEX($D$86:$AI$117,MATCH($AV118,INDIRECT($AW118),0),MATCH($AW118,عام!$D$2:$AH$2,0)+1),"")</f>
        <v/>
      </c>
      <c r="BJ118" s="167"/>
      <c r="BK118" s="167"/>
      <c r="BL118" s="167"/>
      <c r="BM118" s="176"/>
    </row>
    <row r="119" spans="1:65" s="64" customFormat="1" ht="51.75" thickTop="1" thickBot="1" x14ac:dyDescent="0.25">
      <c r="A119" s="106"/>
      <c r="O119" s="109"/>
      <c r="AJ119" s="63"/>
      <c r="AK119" s="63"/>
      <c r="AL119" s="63"/>
      <c r="AM119" s="63"/>
      <c r="AN119" s="63"/>
      <c r="AO119" s="154"/>
      <c r="AS119" s="177"/>
      <c r="AT119" s="165" t="str">
        <f>IFERROR(VLOOKUP(AS119,الاساسية!$G$2:$H$35,2,0),"")</f>
        <v/>
      </c>
      <c r="AU119" s="167"/>
      <c r="AV119" s="59"/>
      <c r="AW119" s="279" t="str">
        <f t="array" aca="1" ref="AW119" ca="1">IF(AV119="","",INDEX(فصول,1,1,(SMALL(IF((مواد=AV119)*(OFFSET(مواد,0,1,,)=$AS119),COLUMN(مواد)),COUNTIF(AV$7:AV119,AV119))-4+2)/2))</f>
        <v/>
      </c>
      <c r="AX119" s="298" t="str">
        <f ca="1">IF(AX$6=$AW119,INDEX($D$86:$AI$117,MATCH($AV119,INDIRECT($AW119),0),MATCH($AW119,عام!$D$2:$AH$2,0)+1),"")</f>
        <v/>
      </c>
      <c r="AY119" s="298" t="str">
        <f ca="1">IF(AY$6=$AW119,INDEX($D$86:$AI$117,MATCH($AV119,INDIRECT($AW119),0),MATCH($AW119,عام!$D$2:$AH$2,0)+1),"")</f>
        <v/>
      </c>
      <c r="AZ119" s="298" t="str">
        <f ca="1">IF(AZ$6=$AW119,INDEX($D$86:$AI$117,MATCH($AV119,INDIRECT($AW119),0),MATCH($AW119,عام!$D$2:$AH$2,0)+1),"")</f>
        <v/>
      </c>
      <c r="BA119" s="298" t="str">
        <f ca="1">IF(BA$6=$AW119,INDEX($D$86:$AI$117,MATCH($AV119,INDIRECT($AW119),0),MATCH($AW119,عام!$D$2:$AH$2,0)+1),"")</f>
        <v/>
      </c>
      <c r="BB119" s="298" t="str">
        <f ca="1">IF(BB$6=$AW119,INDEX($D$86:$AI$117,MATCH($AV119,INDIRECT($AW119),0),MATCH($AW119,عام!$D$2:$AH$2,0)+1),"")</f>
        <v/>
      </c>
      <c r="BC119" s="298" t="str">
        <f ca="1">IF(BC$6=$AW119,INDEX($D$86:$AI$117,MATCH($AV119,INDIRECT($AW119),0),MATCH($AW119,عام!$D$2:$AH$2,0)+1),"")</f>
        <v/>
      </c>
      <c r="BD119" s="298" t="str">
        <f ca="1">IF(BD$6=$AW119,INDEX($D$86:$AI$117,MATCH($AV119,INDIRECT($AW119),0),MATCH($AW119,عام!$D$2:$AH$2,0)+1),"")</f>
        <v/>
      </c>
      <c r="BE119" s="298" t="str">
        <f ca="1">IF(BE$6=$AW119,INDEX($D$86:$AI$117,MATCH($AV119,INDIRECT($AW119),0),MATCH($AW119,عام!$D$2:$AH$2,0)+1),"")</f>
        <v/>
      </c>
      <c r="BF119" s="298" t="str">
        <f ca="1">IF(BF$6=$AW119,INDEX($D$86:$AI$117,MATCH($AV119,INDIRECT($AW119),0),MATCH($AW119,عام!$D$2:$AH$2,0)+1),"")</f>
        <v/>
      </c>
      <c r="BG119" s="298" t="str">
        <f ca="1">IF(BG$6=$AW119,INDEX($D$86:$AI$117,MATCH($AV119,INDIRECT($AW119),0),MATCH($AW119,عام!$D$2:$AH$2,0)+1),"")</f>
        <v/>
      </c>
      <c r="BH119" s="298" t="str">
        <f ca="1">IF(BH$6=$AW119,INDEX($D$86:$AI$117,MATCH($AV119,INDIRECT($AW119),0),MATCH($AW119,عام!$D$2:$AH$2,0)+1),"")</f>
        <v/>
      </c>
      <c r="BI119" s="298" t="str">
        <f ca="1">IF(BI$6=$AW119,INDEX($D$86:$AI$117,MATCH($AV119,INDIRECT($AW119),0),MATCH($AW119,عام!$D$2:$AH$2,0)+1),"")</f>
        <v/>
      </c>
      <c r="BJ119" s="167"/>
      <c r="BK119" s="167"/>
      <c r="BL119" s="167"/>
      <c r="BM119" s="176"/>
    </row>
    <row r="120" spans="1:65" s="64" customFormat="1" ht="51.75" thickTop="1" thickBot="1" x14ac:dyDescent="0.25">
      <c r="A120" s="106"/>
      <c r="O120" s="109"/>
      <c r="AJ120" s="63"/>
      <c r="AK120" s="63"/>
      <c r="AL120" s="63"/>
      <c r="AM120" s="63"/>
      <c r="AN120" s="63"/>
      <c r="AO120" s="154"/>
      <c r="AS120" s="177"/>
      <c r="AT120" s="165" t="str">
        <f>IFERROR(VLOOKUP(AS120,الاساسية!$G$2:$H$35,2,0),"")</f>
        <v/>
      </c>
      <c r="AU120" s="167"/>
      <c r="AV120" s="59"/>
      <c r="AW120" s="279" t="str">
        <f t="array" aca="1" ref="AW120" ca="1">IF(AV120="","",INDEX(فصول,1,1,(SMALL(IF((مواد=AV120)*(OFFSET(مواد,0,1,,)=$AS120),COLUMN(مواد)),COUNTIF(AV$7:AV120,AV120))-4+2)/2))</f>
        <v/>
      </c>
      <c r="AX120" s="298" t="str">
        <f ca="1">IF(AX$6=$AW120,INDEX($D$86:$AI$117,MATCH($AV120,INDIRECT($AW120),0),MATCH($AW120,عام!$D$2:$AH$2,0)+1),"")</f>
        <v/>
      </c>
      <c r="AY120" s="298" t="str">
        <f ca="1">IF(AY$6=$AW120,INDEX($D$86:$AI$117,MATCH($AV120,INDIRECT($AW120),0),MATCH($AW120,عام!$D$2:$AH$2,0)+1),"")</f>
        <v/>
      </c>
      <c r="AZ120" s="298" t="str">
        <f ca="1">IF(AZ$6=$AW120,INDEX($D$86:$AI$117,MATCH($AV120,INDIRECT($AW120),0),MATCH($AW120,عام!$D$2:$AH$2,0)+1),"")</f>
        <v/>
      </c>
      <c r="BA120" s="298" t="str">
        <f ca="1">IF(BA$6=$AW120,INDEX($D$86:$AI$117,MATCH($AV120,INDIRECT($AW120),0),MATCH($AW120,عام!$D$2:$AH$2,0)+1),"")</f>
        <v/>
      </c>
      <c r="BB120" s="298" t="str">
        <f ca="1">IF(BB$6=$AW120,INDEX($D$86:$AI$117,MATCH($AV120,INDIRECT($AW120),0),MATCH($AW120,عام!$D$2:$AH$2,0)+1),"")</f>
        <v/>
      </c>
      <c r="BC120" s="298" t="str">
        <f ca="1">IF(BC$6=$AW120,INDEX($D$86:$AI$117,MATCH($AV120,INDIRECT($AW120),0),MATCH($AW120,عام!$D$2:$AH$2,0)+1),"")</f>
        <v/>
      </c>
      <c r="BD120" s="298" t="str">
        <f ca="1">IF(BD$6=$AW120,INDEX($D$86:$AI$117,MATCH($AV120,INDIRECT($AW120),0),MATCH($AW120,عام!$D$2:$AH$2,0)+1),"")</f>
        <v/>
      </c>
      <c r="BE120" s="298" t="str">
        <f ca="1">IF(BE$6=$AW120,INDEX($D$86:$AI$117,MATCH($AV120,INDIRECT($AW120),0),MATCH($AW120,عام!$D$2:$AH$2,0)+1),"")</f>
        <v/>
      </c>
      <c r="BF120" s="298" t="str">
        <f ca="1">IF(BF$6=$AW120,INDEX($D$86:$AI$117,MATCH($AV120,INDIRECT($AW120),0),MATCH($AW120,عام!$D$2:$AH$2,0)+1),"")</f>
        <v/>
      </c>
      <c r="BG120" s="298" t="str">
        <f ca="1">IF(BG$6=$AW120,INDEX($D$86:$AI$117,MATCH($AV120,INDIRECT($AW120),0),MATCH($AW120,عام!$D$2:$AH$2,0)+1),"")</f>
        <v/>
      </c>
      <c r="BH120" s="298" t="str">
        <f ca="1">IF(BH$6=$AW120,INDEX($D$86:$AI$117,MATCH($AV120,INDIRECT($AW120),0),MATCH($AW120,عام!$D$2:$AH$2,0)+1),"")</f>
        <v/>
      </c>
      <c r="BI120" s="298" t="str">
        <f ca="1">IF(BI$6=$AW120,INDEX($D$86:$AI$117,MATCH($AV120,INDIRECT($AW120),0),MATCH($AW120,عام!$D$2:$AH$2,0)+1),"")</f>
        <v/>
      </c>
      <c r="BJ120" s="167"/>
      <c r="BK120" s="167"/>
      <c r="BL120" s="167"/>
      <c r="BM120" s="176"/>
    </row>
    <row r="121" spans="1:65" s="64" customFormat="1" ht="51.75" thickTop="1" thickBot="1" x14ac:dyDescent="0.25">
      <c r="A121" s="106"/>
      <c r="O121" s="109"/>
      <c r="AJ121" s="63"/>
      <c r="AK121" s="63"/>
      <c r="AL121" s="63"/>
      <c r="AM121" s="63"/>
      <c r="AN121" s="63"/>
      <c r="AO121" s="154"/>
      <c r="AS121" s="177"/>
      <c r="AT121" s="165" t="str">
        <f>IFERROR(VLOOKUP(AS121,الاساسية!$G$2:$H$35,2,0),"")</f>
        <v/>
      </c>
      <c r="AU121" s="167"/>
      <c r="AV121" s="59"/>
      <c r="AW121" s="279" t="str">
        <f t="array" aca="1" ref="AW121" ca="1">IF(AV121="","",INDEX(فصول,1,1,(SMALL(IF((مواد=AV121)*(OFFSET(مواد,0,1,,)=$AS121),COLUMN(مواد)),COUNTIF(AV$7:AV121,AV121))-4+2)/2))</f>
        <v/>
      </c>
      <c r="AX121" s="298" t="str">
        <f ca="1">IF(AX$6=$AW121,INDEX($D$86:$AI$117,MATCH($AV121,INDIRECT($AW121),0),MATCH($AW121,عام!$D$2:$AH$2,0)+1),"")</f>
        <v/>
      </c>
      <c r="AY121" s="298" t="str">
        <f ca="1">IF(AY$6=$AW121,INDEX($D$86:$AI$117,MATCH($AV121,INDIRECT($AW121),0),MATCH($AW121,عام!$D$2:$AH$2,0)+1),"")</f>
        <v/>
      </c>
      <c r="AZ121" s="298" t="str">
        <f ca="1">IF(AZ$6=$AW121,INDEX($D$86:$AI$117,MATCH($AV121,INDIRECT($AW121),0),MATCH($AW121,عام!$D$2:$AH$2,0)+1),"")</f>
        <v/>
      </c>
      <c r="BA121" s="298" t="str">
        <f ca="1">IF(BA$6=$AW121,INDEX($D$86:$AI$117,MATCH($AV121,INDIRECT($AW121),0),MATCH($AW121,عام!$D$2:$AH$2,0)+1),"")</f>
        <v/>
      </c>
      <c r="BB121" s="298" t="str">
        <f ca="1">IF(BB$6=$AW121,INDEX($D$86:$AI$117,MATCH($AV121,INDIRECT($AW121),0),MATCH($AW121,عام!$D$2:$AH$2,0)+1),"")</f>
        <v/>
      </c>
      <c r="BC121" s="298" t="str">
        <f ca="1">IF(BC$6=$AW121,INDEX($D$86:$AI$117,MATCH($AV121,INDIRECT($AW121),0),MATCH($AW121,عام!$D$2:$AH$2,0)+1),"")</f>
        <v/>
      </c>
      <c r="BD121" s="298" t="str">
        <f ca="1">IF(BD$6=$AW121,INDEX($D$86:$AI$117,MATCH($AV121,INDIRECT($AW121),0),MATCH($AW121,عام!$D$2:$AH$2,0)+1),"")</f>
        <v/>
      </c>
      <c r="BE121" s="298" t="str">
        <f ca="1">IF(BE$6=$AW121,INDEX($D$86:$AI$117,MATCH($AV121,INDIRECT($AW121),0),MATCH($AW121,عام!$D$2:$AH$2,0)+1),"")</f>
        <v/>
      </c>
      <c r="BF121" s="298" t="str">
        <f ca="1">IF(BF$6=$AW121,INDEX($D$86:$AI$117,MATCH($AV121,INDIRECT($AW121),0),MATCH($AW121,عام!$D$2:$AH$2,0)+1),"")</f>
        <v/>
      </c>
      <c r="BG121" s="298" t="str">
        <f ca="1">IF(BG$6=$AW121,INDEX($D$86:$AI$117,MATCH($AV121,INDIRECT($AW121),0),MATCH($AW121,عام!$D$2:$AH$2,0)+1),"")</f>
        <v/>
      </c>
      <c r="BH121" s="298" t="str">
        <f ca="1">IF(BH$6=$AW121,INDEX($D$86:$AI$117,MATCH($AV121,INDIRECT($AW121),0),MATCH($AW121,عام!$D$2:$AH$2,0)+1),"")</f>
        <v/>
      </c>
      <c r="BI121" s="298" t="str">
        <f ca="1">IF(BI$6=$AW121,INDEX($D$86:$AI$117,MATCH($AV121,INDIRECT($AW121),0),MATCH($AW121,عام!$D$2:$AH$2,0)+1),"")</f>
        <v/>
      </c>
      <c r="BJ121" s="167"/>
      <c r="BK121" s="167"/>
      <c r="BL121" s="167"/>
      <c r="BM121" s="176"/>
    </row>
    <row r="122" spans="1:65" s="64" customFormat="1" ht="51.75" thickTop="1" thickBot="1" x14ac:dyDescent="0.25">
      <c r="A122" s="106"/>
      <c r="O122" s="110"/>
      <c r="AJ122" s="79"/>
      <c r="AK122" s="79"/>
      <c r="AL122" s="79"/>
      <c r="AM122" s="79"/>
      <c r="AN122" s="79"/>
      <c r="AO122" s="154"/>
      <c r="AS122" s="177"/>
      <c r="AT122" s="165" t="str">
        <f>IFERROR(VLOOKUP(AS122,الاساسية!$G$2:$H$35,2,0),"")</f>
        <v/>
      </c>
      <c r="AU122" s="167"/>
      <c r="AV122" s="59"/>
      <c r="AW122" s="279" t="str">
        <f t="array" aca="1" ref="AW122" ca="1">IF(AV122="","",INDEX(فصول,1,1,(SMALL(IF((مواد=AV122)*(OFFSET(مواد,0,1,,)=$AS122),COLUMN(مواد)),COUNTIF(AV$7:AV122,AV122))-4+2)/2))</f>
        <v/>
      </c>
      <c r="AX122" s="298" t="str">
        <f ca="1">IF(AX$6=$AW122,INDEX($D$86:$AI$117,MATCH($AV122,INDIRECT($AW122),0),MATCH($AW122,عام!$D$2:$AH$2,0)+1),"")</f>
        <v/>
      </c>
      <c r="AY122" s="298" t="str">
        <f ca="1">IF(AY$6=$AW122,INDEX($D$86:$AI$117,MATCH($AV122,INDIRECT($AW122),0),MATCH($AW122,عام!$D$2:$AH$2,0)+1),"")</f>
        <v/>
      </c>
      <c r="AZ122" s="298" t="str">
        <f ca="1">IF(AZ$6=$AW122,INDEX($D$86:$AI$117,MATCH($AV122,INDIRECT($AW122),0),MATCH($AW122,عام!$D$2:$AH$2,0)+1),"")</f>
        <v/>
      </c>
      <c r="BA122" s="298" t="str">
        <f ca="1">IF(BA$6=$AW122,INDEX($D$86:$AI$117,MATCH($AV122,INDIRECT($AW122),0),MATCH($AW122,عام!$D$2:$AH$2,0)+1),"")</f>
        <v/>
      </c>
      <c r="BB122" s="298" t="str">
        <f ca="1">IF(BB$6=$AW122,INDEX($D$86:$AI$117,MATCH($AV122,INDIRECT($AW122),0),MATCH($AW122,عام!$D$2:$AH$2,0)+1),"")</f>
        <v/>
      </c>
      <c r="BC122" s="298" t="str">
        <f ca="1">IF(BC$6=$AW122,INDEX($D$86:$AI$117,MATCH($AV122,INDIRECT($AW122),0),MATCH($AW122,عام!$D$2:$AH$2,0)+1),"")</f>
        <v/>
      </c>
      <c r="BD122" s="298" t="str">
        <f ca="1">IF(BD$6=$AW122,INDEX($D$86:$AI$117,MATCH($AV122,INDIRECT($AW122),0),MATCH($AW122,عام!$D$2:$AH$2,0)+1),"")</f>
        <v/>
      </c>
      <c r="BE122" s="298" t="str">
        <f ca="1">IF(BE$6=$AW122,INDEX($D$86:$AI$117,MATCH($AV122,INDIRECT($AW122),0),MATCH($AW122,عام!$D$2:$AH$2,0)+1),"")</f>
        <v/>
      </c>
      <c r="BF122" s="298" t="str">
        <f ca="1">IF(BF$6=$AW122,INDEX($D$86:$AI$117,MATCH($AV122,INDIRECT($AW122),0),MATCH($AW122,عام!$D$2:$AH$2,0)+1),"")</f>
        <v/>
      </c>
      <c r="BG122" s="298" t="str">
        <f ca="1">IF(BG$6=$AW122,INDEX($D$86:$AI$117,MATCH($AV122,INDIRECT($AW122),0),MATCH($AW122,عام!$D$2:$AH$2,0)+1),"")</f>
        <v/>
      </c>
      <c r="BH122" s="298" t="str">
        <f ca="1">IF(BH$6=$AW122,INDEX($D$86:$AI$117,MATCH($AV122,INDIRECT($AW122),0),MATCH($AW122,عام!$D$2:$AH$2,0)+1),"")</f>
        <v/>
      </c>
      <c r="BI122" s="298" t="str">
        <f ca="1">IF(BI$6=$AW122,INDEX($D$86:$AI$117,MATCH($AV122,INDIRECT($AW122),0),MATCH($AW122,عام!$D$2:$AH$2,0)+1),"")</f>
        <v/>
      </c>
      <c r="BJ122" s="167"/>
      <c r="BK122" s="167"/>
      <c r="BL122" s="167"/>
      <c r="BM122" s="176"/>
    </row>
    <row r="123" spans="1:65" s="64" customFormat="1" ht="51.75" thickTop="1" thickBot="1" x14ac:dyDescent="0.25">
      <c r="A123" s="106"/>
      <c r="O123" s="110"/>
      <c r="AJ123" s="79"/>
      <c r="AK123" s="79"/>
      <c r="AL123" s="79"/>
      <c r="AM123" s="79"/>
      <c r="AN123" s="79"/>
      <c r="AO123" s="154"/>
      <c r="AS123" s="177"/>
      <c r="AT123" s="165" t="str">
        <f>IFERROR(VLOOKUP(AS123,الاساسية!$G$2:$H$35,2,0),"")</f>
        <v/>
      </c>
      <c r="AU123" s="167"/>
      <c r="AV123" s="59"/>
      <c r="AW123" s="279" t="str">
        <f t="array" aca="1" ref="AW123" ca="1">IF(AV123="","",INDEX(فصول,1,1,(SMALL(IF((مواد=AV123)*(OFFSET(مواد,0,1,,)=$AS123),COLUMN(مواد)),COUNTIF(AV$7:AV123,AV123))-4+2)/2))</f>
        <v/>
      </c>
      <c r="AX123" s="298" t="str">
        <f ca="1">IF(AX$6=$AW123,INDEX($D$86:$AI$117,MATCH($AV123,INDIRECT($AW123),0),MATCH($AW123,عام!$D$2:$AH$2,0)+1),"")</f>
        <v/>
      </c>
      <c r="AY123" s="298" t="str">
        <f ca="1">IF(AY$6=$AW123,INDEX($D$86:$AI$117,MATCH($AV123,INDIRECT($AW123),0),MATCH($AW123,عام!$D$2:$AH$2,0)+1),"")</f>
        <v/>
      </c>
      <c r="AZ123" s="298" t="str">
        <f ca="1">IF(AZ$6=$AW123,INDEX($D$86:$AI$117,MATCH($AV123,INDIRECT($AW123),0),MATCH($AW123,عام!$D$2:$AH$2,0)+1),"")</f>
        <v/>
      </c>
      <c r="BA123" s="298" t="str">
        <f ca="1">IF(BA$6=$AW123,INDEX($D$86:$AI$117,MATCH($AV123,INDIRECT($AW123),0),MATCH($AW123,عام!$D$2:$AH$2,0)+1),"")</f>
        <v/>
      </c>
      <c r="BB123" s="298" t="str">
        <f ca="1">IF(BB$6=$AW123,INDEX($D$86:$AI$117,MATCH($AV123,INDIRECT($AW123),0),MATCH($AW123,عام!$D$2:$AH$2,0)+1),"")</f>
        <v/>
      </c>
      <c r="BC123" s="298" t="str">
        <f ca="1">IF(BC$6=$AW123,INDEX($D$86:$AI$117,MATCH($AV123,INDIRECT($AW123),0),MATCH($AW123,عام!$D$2:$AH$2,0)+1),"")</f>
        <v/>
      </c>
      <c r="BD123" s="298" t="str">
        <f ca="1">IF(BD$6=$AW123,INDEX($D$86:$AI$117,MATCH($AV123,INDIRECT($AW123),0),MATCH($AW123,عام!$D$2:$AH$2,0)+1),"")</f>
        <v/>
      </c>
      <c r="BE123" s="298" t="str">
        <f ca="1">IF(BE$6=$AW123,INDEX($D$86:$AI$117,MATCH($AV123,INDIRECT($AW123),0),MATCH($AW123,عام!$D$2:$AH$2,0)+1),"")</f>
        <v/>
      </c>
      <c r="BF123" s="298" t="str">
        <f ca="1">IF(BF$6=$AW123,INDEX($D$86:$AI$117,MATCH($AV123,INDIRECT($AW123),0),MATCH($AW123,عام!$D$2:$AH$2,0)+1),"")</f>
        <v/>
      </c>
      <c r="BG123" s="298" t="str">
        <f ca="1">IF(BG$6=$AW123,INDEX($D$86:$AI$117,MATCH($AV123,INDIRECT($AW123),0),MATCH($AW123,عام!$D$2:$AH$2,0)+1),"")</f>
        <v/>
      </c>
      <c r="BH123" s="298" t="str">
        <f ca="1">IF(BH$6=$AW123,INDEX($D$86:$AI$117,MATCH($AV123,INDIRECT($AW123),0),MATCH($AW123,عام!$D$2:$AH$2,0)+1),"")</f>
        <v/>
      </c>
      <c r="BI123" s="298" t="str">
        <f ca="1">IF(BI$6=$AW123,INDEX($D$86:$AI$117,MATCH($AV123,INDIRECT($AW123),0),MATCH($AW123,عام!$D$2:$AH$2,0)+1),"")</f>
        <v/>
      </c>
      <c r="BJ123" s="167"/>
      <c r="BK123" s="167"/>
      <c r="BL123" s="167"/>
      <c r="BM123" s="176"/>
    </row>
    <row r="124" spans="1:65" s="64" customFormat="1" ht="51.75" thickTop="1" thickBot="1" x14ac:dyDescent="0.25">
      <c r="A124" s="106"/>
      <c r="O124" s="110"/>
      <c r="AJ124" s="79"/>
      <c r="AK124" s="79"/>
      <c r="AL124" s="79"/>
      <c r="AM124" s="79"/>
      <c r="AN124" s="79"/>
      <c r="AO124" s="154"/>
      <c r="AS124" s="177"/>
      <c r="AT124" s="165" t="str">
        <f>IFERROR(VLOOKUP(AS124,الاساسية!$G$2:$H$35,2,0),"")</f>
        <v/>
      </c>
      <c r="AU124" s="167"/>
      <c r="AV124" s="59"/>
      <c r="AW124" s="279" t="str">
        <f t="array" aca="1" ref="AW124" ca="1">IF(AV124="","",INDEX(فصول,1,1,(SMALL(IF((مواد=AV124)*(OFFSET(مواد,0,1,,)=$AS124),COLUMN(مواد)),COUNTIF(AV$7:AV124,AV124))-4+2)/2))</f>
        <v/>
      </c>
      <c r="AX124" s="298" t="str">
        <f ca="1">IF(AX$6=$AW124,INDEX($D$86:$AI$117,MATCH($AV124,INDIRECT($AW124),0),MATCH($AW124,عام!$D$2:$AH$2,0)+1),"")</f>
        <v/>
      </c>
      <c r="AY124" s="298" t="str">
        <f ca="1">IF(AY$6=$AW124,INDEX($D$86:$AI$117,MATCH($AV124,INDIRECT($AW124),0),MATCH($AW124,عام!$D$2:$AH$2,0)+1),"")</f>
        <v/>
      </c>
      <c r="AZ124" s="298" t="str">
        <f ca="1">IF(AZ$6=$AW124,INDEX($D$86:$AI$117,MATCH($AV124,INDIRECT($AW124),0),MATCH($AW124,عام!$D$2:$AH$2,0)+1),"")</f>
        <v/>
      </c>
      <c r="BA124" s="298" t="str">
        <f ca="1">IF(BA$6=$AW124,INDEX($D$86:$AI$117,MATCH($AV124,INDIRECT($AW124),0),MATCH($AW124,عام!$D$2:$AH$2,0)+1),"")</f>
        <v/>
      </c>
      <c r="BB124" s="298" t="str">
        <f ca="1">IF(BB$6=$AW124,INDEX($D$86:$AI$117,MATCH($AV124,INDIRECT($AW124),0),MATCH($AW124,عام!$D$2:$AH$2,0)+1),"")</f>
        <v/>
      </c>
      <c r="BC124" s="298" t="str">
        <f ca="1">IF(BC$6=$AW124,INDEX($D$86:$AI$117,MATCH($AV124,INDIRECT($AW124),0),MATCH($AW124,عام!$D$2:$AH$2,0)+1),"")</f>
        <v/>
      </c>
      <c r="BD124" s="298" t="str">
        <f ca="1">IF(BD$6=$AW124,INDEX($D$86:$AI$117,MATCH($AV124,INDIRECT($AW124),0),MATCH($AW124,عام!$D$2:$AH$2,0)+1),"")</f>
        <v/>
      </c>
      <c r="BE124" s="298" t="str">
        <f ca="1">IF(BE$6=$AW124,INDEX($D$86:$AI$117,MATCH($AV124,INDIRECT($AW124),0),MATCH($AW124,عام!$D$2:$AH$2,0)+1),"")</f>
        <v/>
      </c>
      <c r="BF124" s="298" t="str">
        <f ca="1">IF(BF$6=$AW124,INDEX($D$86:$AI$117,MATCH($AV124,INDIRECT($AW124),0),MATCH($AW124,عام!$D$2:$AH$2,0)+1),"")</f>
        <v/>
      </c>
      <c r="BG124" s="298" t="str">
        <f ca="1">IF(BG$6=$AW124,INDEX($D$86:$AI$117,MATCH($AV124,INDIRECT($AW124),0),MATCH($AW124,عام!$D$2:$AH$2,0)+1),"")</f>
        <v/>
      </c>
      <c r="BH124" s="298" t="str">
        <f ca="1">IF(BH$6=$AW124,INDEX($D$86:$AI$117,MATCH($AV124,INDIRECT($AW124),0),MATCH($AW124,عام!$D$2:$AH$2,0)+1),"")</f>
        <v/>
      </c>
      <c r="BI124" s="298" t="str">
        <f ca="1">IF(BI$6=$AW124,INDEX($D$86:$AI$117,MATCH($AV124,INDIRECT($AW124),0),MATCH($AW124,عام!$D$2:$AH$2,0)+1),"")</f>
        <v/>
      </c>
      <c r="BJ124" s="167"/>
      <c r="BK124" s="167"/>
      <c r="BL124" s="167"/>
      <c r="BM124" s="176"/>
    </row>
    <row r="125" spans="1:65" s="64" customFormat="1" ht="51.75" thickTop="1" thickBot="1" x14ac:dyDescent="0.25">
      <c r="A125" s="106"/>
      <c r="O125" s="110"/>
      <c r="AJ125" s="79"/>
      <c r="AK125" s="79"/>
      <c r="AL125" s="79"/>
      <c r="AM125" s="79"/>
      <c r="AN125" s="79"/>
      <c r="AO125" s="154"/>
      <c r="AS125" s="177"/>
      <c r="AT125" s="165" t="str">
        <f>IFERROR(VLOOKUP(AS125,الاساسية!$G$2:$H$35,2,0),"")</f>
        <v/>
      </c>
      <c r="AU125" s="167"/>
      <c r="AV125" s="59"/>
      <c r="AW125" s="279" t="str">
        <f t="array" aca="1" ref="AW125" ca="1">IF(AV125="","",INDEX(فصول,1,1,(SMALL(IF((مواد=AV125)*(OFFSET(مواد,0,1,,)=$AS125),COLUMN(مواد)),COUNTIF(AV$7:AV125,AV125))-4+2)/2))</f>
        <v/>
      </c>
      <c r="AX125" s="298" t="str">
        <f ca="1">IF(AX$6=$AW125,INDEX($D$86:$AI$117,MATCH($AV125,INDIRECT($AW125),0),MATCH($AW125,عام!$D$2:$AH$2,0)+1),"")</f>
        <v/>
      </c>
      <c r="AY125" s="298" t="str">
        <f ca="1">IF(AY$6=$AW125,INDEX($D$86:$AI$117,MATCH($AV125,INDIRECT($AW125),0),MATCH($AW125,عام!$D$2:$AH$2,0)+1),"")</f>
        <v/>
      </c>
      <c r="AZ125" s="298" t="str">
        <f ca="1">IF(AZ$6=$AW125,INDEX($D$86:$AI$117,MATCH($AV125,INDIRECT($AW125),0),MATCH($AW125,عام!$D$2:$AH$2,0)+1),"")</f>
        <v/>
      </c>
      <c r="BA125" s="298" t="str">
        <f ca="1">IF(BA$6=$AW125,INDEX($D$86:$AI$117,MATCH($AV125,INDIRECT($AW125),0),MATCH($AW125,عام!$D$2:$AH$2,0)+1),"")</f>
        <v/>
      </c>
      <c r="BB125" s="298" t="str">
        <f ca="1">IF(BB$6=$AW125,INDEX($D$86:$AI$117,MATCH($AV125,INDIRECT($AW125),0),MATCH($AW125,عام!$D$2:$AH$2,0)+1),"")</f>
        <v/>
      </c>
      <c r="BC125" s="298" t="str">
        <f ca="1">IF(BC$6=$AW125,INDEX($D$86:$AI$117,MATCH($AV125,INDIRECT($AW125),0),MATCH($AW125,عام!$D$2:$AH$2,0)+1),"")</f>
        <v/>
      </c>
      <c r="BD125" s="298" t="str">
        <f ca="1">IF(BD$6=$AW125,INDEX($D$86:$AI$117,MATCH($AV125,INDIRECT($AW125),0),MATCH($AW125,عام!$D$2:$AH$2,0)+1),"")</f>
        <v/>
      </c>
      <c r="BE125" s="298" t="str">
        <f ca="1">IF(BE$6=$AW125,INDEX($D$86:$AI$117,MATCH($AV125,INDIRECT($AW125),0),MATCH($AW125,عام!$D$2:$AH$2,0)+1),"")</f>
        <v/>
      </c>
      <c r="BF125" s="298" t="str">
        <f ca="1">IF(BF$6=$AW125,INDEX($D$86:$AI$117,MATCH($AV125,INDIRECT($AW125),0),MATCH($AW125,عام!$D$2:$AH$2,0)+1),"")</f>
        <v/>
      </c>
      <c r="BG125" s="298" t="str">
        <f ca="1">IF(BG$6=$AW125,INDEX($D$86:$AI$117,MATCH($AV125,INDIRECT($AW125),0),MATCH($AW125,عام!$D$2:$AH$2,0)+1),"")</f>
        <v/>
      </c>
      <c r="BH125" s="298" t="str">
        <f ca="1">IF(BH$6=$AW125,INDEX($D$86:$AI$117,MATCH($AV125,INDIRECT($AW125),0),MATCH($AW125,عام!$D$2:$AH$2,0)+1),"")</f>
        <v/>
      </c>
      <c r="BI125" s="298" t="str">
        <f ca="1">IF(BI$6=$AW125,INDEX($D$86:$AI$117,MATCH($AV125,INDIRECT($AW125),0),MATCH($AW125,عام!$D$2:$AH$2,0)+1),"")</f>
        <v/>
      </c>
      <c r="BJ125" s="167"/>
      <c r="BK125" s="167"/>
      <c r="BL125" s="167"/>
      <c r="BM125" s="176"/>
    </row>
    <row r="126" spans="1:65" s="64" customFormat="1" ht="51.75" thickTop="1" thickBot="1" x14ac:dyDescent="0.25">
      <c r="A126" s="106"/>
      <c r="O126" s="110"/>
      <c r="P126" s="111"/>
      <c r="Q126" s="110"/>
      <c r="R126" s="111"/>
      <c r="S126" s="110"/>
      <c r="T126" s="111"/>
      <c r="U126" s="110"/>
      <c r="V126" s="111"/>
      <c r="W126" s="110"/>
      <c r="X126" s="110"/>
      <c r="Y126" s="110"/>
      <c r="Z126" s="110"/>
      <c r="AA126" s="110"/>
      <c r="AB126" s="110"/>
      <c r="AC126" s="110"/>
      <c r="AD126" s="110"/>
      <c r="AE126" s="110"/>
      <c r="AF126" s="111"/>
      <c r="AG126" s="110"/>
      <c r="AH126" s="111"/>
      <c r="AI126" s="110"/>
      <c r="AJ126" s="79"/>
      <c r="AK126" s="79"/>
      <c r="AL126" s="79"/>
      <c r="AM126" s="79"/>
      <c r="AN126" s="79"/>
      <c r="AO126" s="154"/>
      <c r="AS126" s="177"/>
      <c r="AT126" s="165" t="str">
        <f>IFERROR(VLOOKUP(AS126,الاساسية!$G$2:$H$35,2,0),"")</f>
        <v/>
      </c>
      <c r="AU126" s="167"/>
      <c r="AV126" s="59"/>
      <c r="AW126" s="279" t="str">
        <f t="array" aca="1" ref="AW126" ca="1">IF(AV126="","",INDEX(فصول,1,1,(SMALL(IF((مواد=AV126)*(OFFSET(مواد,0,1,,)=$AS126),COLUMN(مواد)),COUNTIF(AV$7:AV126,AV126))-4+2)/2))</f>
        <v/>
      </c>
      <c r="AX126" s="298" t="str">
        <f ca="1">IF(AX$6=$AW126,INDEX($D$86:$AI$117,MATCH($AV126,INDIRECT($AW126),0),MATCH($AW126,عام!$D$2:$AH$2,0)+1),"")</f>
        <v/>
      </c>
      <c r="AY126" s="298" t="str">
        <f ca="1">IF(AY$6=$AW126,INDEX($D$86:$AI$117,MATCH($AV126,INDIRECT($AW126),0),MATCH($AW126,عام!$D$2:$AH$2,0)+1),"")</f>
        <v/>
      </c>
      <c r="AZ126" s="298" t="str">
        <f ca="1">IF(AZ$6=$AW126,INDEX($D$86:$AI$117,MATCH($AV126,INDIRECT($AW126),0),MATCH($AW126,عام!$D$2:$AH$2,0)+1),"")</f>
        <v/>
      </c>
      <c r="BA126" s="298" t="str">
        <f ca="1">IF(BA$6=$AW126,INDEX($D$86:$AI$117,MATCH($AV126,INDIRECT($AW126),0),MATCH($AW126,عام!$D$2:$AH$2,0)+1),"")</f>
        <v/>
      </c>
      <c r="BB126" s="298" t="str">
        <f ca="1">IF(BB$6=$AW126,INDEX($D$86:$AI$117,MATCH($AV126,INDIRECT($AW126),0),MATCH($AW126,عام!$D$2:$AH$2,0)+1),"")</f>
        <v/>
      </c>
      <c r="BC126" s="298" t="str">
        <f ca="1">IF(BC$6=$AW126,INDEX($D$86:$AI$117,MATCH($AV126,INDIRECT($AW126),0),MATCH($AW126,عام!$D$2:$AH$2,0)+1),"")</f>
        <v/>
      </c>
      <c r="BD126" s="298" t="str">
        <f ca="1">IF(BD$6=$AW126,INDEX($D$86:$AI$117,MATCH($AV126,INDIRECT($AW126),0),MATCH($AW126,عام!$D$2:$AH$2,0)+1),"")</f>
        <v/>
      </c>
      <c r="BE126" s="298" t="str">
        <f ca="1">IF(BE$6=$AW126,INDEX($D$86:$AI$117,MATCH($AV126,INDIRECT($AW126),0),MATCH($AW126,عام!$D$2:$AH$2,0)+1),"")</f>
        <v/>
      </c>
      <c r="BF126" s="298" t="str">
        <f ca="1">IF(BF$6=$AW126,INDEX($D$86:$AI$117,MATCH($AV126,INDIRECT($AW126),0),MATCH($AW126,عام!$D$2:$AH$2,0)+1),"")</f>
        <v/>
      </c>
      <c r="BG126" s="298" t="str">
        <f ca="1">IF(BG$6=$AW126,INDEX($D$86:$AI$117,MATCH($AV126,INDIRECT($AW126),0),MATCH($AW126,عام!$D$2:$AH$2,0)+1),"")</f>
        <v/>
      </c>
      <c r="BH126" s="298" t="str">
        <f ca="1">IF(BH$6=$AW126,INDEX($D$86:$AI$117,MATCH($AV126,INDIRECT($AW126),0),MATCH($AW126,عام!$D$2:$AH$2,0)+1),"")</f>
        <v/>
      </c>
      <c r="BI126" s="298" t="str">
        <f ca="1">IF(BI$6=$AW126,INDEX($D$86:$AI$117,MATCH($AV126,INDIRECT($AW126),0),MATCH($AW126,عام!$D$2:$AH$2,0)+1),"")</f>
        <v/>
      </c>
      <c r="BJ126" s="167"/>
      <c r="BK126" s="167"/>
      <c r="BL126" s="167"/>
      <c r="BM126" s="176"/>
    </row>
    <row r="127" spans="1:65" s="64" customFormat="1" ht="51.75" thickTop="1" thickBot="1" x14ac:dyDescent="0.25">
      <c r="A127" s="106"/>
      <c r="O127" s="110"/>
      <c r="P127" s="111"/>
      <c r="Q127" s="110"/>
      <c r="R127" s="111"/>
      <c r="S127" s="110"/>
      <c r="T127" s="111"/>
      <c r="U127" s="110"/>
      <c r="V127" s="111"/>
      <c r="W127" s="110"/>
      <c r="X127" s="110"/>
      <c r="Y127" s="110"/>
      <c r="Z127" s="110"/>
      <c r="AA127" s="110"/>
      <c r="AB127" s="110"/>
      <c r="AC127" s="110"/>
      <c r="AD127" s="110"/>
      <c r="AE127" s="110"/>
      <c r="AF127" s="111"/>
      <c r="AG127" s="110"/>
      <c r="AH127" s="111"/>
      <c r="AI127" s="110"/>
      <c r="AJ127" s="79"/>
      <c r="AK127" s="79"/>
      <c r="AL127" s="79"/>
      <c r="AM127" s="79"/>
      <c r="AN127" s="79"/>
      <c r="AO127" s="154"/>
      <c r="AS127" s="283"/>
      <c r="AT127" s="165" t="str">
        <f>IFERROR(VLOOKUP(AS127,الاساسية!$G$2:$H$35,2,0),"")</f>
        <v/>
      </c>
      <c r="AU127" s="171"/>
      <c r="AV127" s="141"/>
      <c r="AW127" s="279" t="str">
        <f t="array" aca="1" ref="AW127" ca="1">IF(AV127="","",INDEX(فصول,1,1,(SMALL(IF((مواد=AV127)*(OFFSET(مواد,0,1,,)=$AS127),COLUMN(مواد)),COUNTIF(AV$7:AV127,AV127))-4+2)/2))</f>
        <v/>
      </c>
      <c r="AX127" s="298" t="str">
        <f ca="1">IF(AX$6=$AW127,INDEX($D$86:$AI$117,MATCH($AV127,INDIRECT($AW127),0),MATCH($AW127,عام!$D$2:$AH$2,0)+1),"")</f>
        <v/>
      </c>
      <c r="AY127" s="298" t="str">
        <f ca="1">IF(AY$6=$AW127,INDEX($D$86:$AI$117,MATCH($AV127,INDIRECT($AW127),0),MATCH($AW127,عام!$D$2:$AH$2,0)+1),"")</f>
        <v/>
      </c>
      <c r="AZ127" s="298" t="str">
        <f ca="1">IF(AZ$6=$AW127,INDEX($D$86:$AI$117,MATCH($AV127,INDIRECT($AW127),0),MATCH($AW127,عام!$D$2:$AH$2,0)+1),"")</f>
        <v/>
      </c>
      <c r="BA127" s="298" t="str">
        <f ca="1">IF(BA$6=$AW127,INDEX($D$86:$AI$117,MATCH($AV127,INDIRECT($AW127),0),MATCH($AW127,عام!$D$2:$AH$2,0)+1),"")</f>
        <v/>
      </c>
      <c r="BB127" s="298" t="str">
        <f ca="1">IF(BB$6=$AW127,INDEX($D$86:$AI$117,MATCH($AV127,INDIRECT($AW127),0),MATCH($AW127,عام!$D$2:$AH$2,0)+1),"")</f>
        <v/>
      </c>
      <c r="BC127" s="298" t="str">
        <f ca="1">IF(BC$6=$AW127,INDEX($D$86:$AI$117,MATCH($AV127,INDIRECT($AW127),0),MATCH($AW127,عام!$D$2:$AH$2,0)+1),"")</f>
        <v/>
      </c>
      <c r="BD127" s="298" t="str">
        <f ca="1">IF(BD$6=$AW127,INDEX($D$86:$AI$117,MATCH($AV127,INDIRECT($AW127),0),MATCH($AW127,عام!$D$2:$AH$2,0)+1),"")</f>
        <v/>
      </c>
      <c r="BE127" s="298" t="str">
        <f ca="1">IF(BE$6=$AW127,INDEX($D$86:$AI$117,MATCH($AV127,INDIRECT($AW127),0),MATCH($AW127,عام!$D$2:$AH$2,0)+1),"")</f>
        <v/>
      </c>
      <c r="BF127" s="298" t="str">
        <f ca="1">IF(BF$6=$AW127,INDEX($D$86:$AI$117,MATCH($AV127,INDIRECT($AW127),0),MATCH($AW127,عام!$D$2:$AH$2,0)+1),"")</f>
        <v/>
      </c>
      <c r="BG127" s="298" t="str">
        <f ca="1">IF(BG$6=$AW127,INDEX($D$86:$AI$117,MATCH($AV127,INDIRECT($AW127),0),MATCH($AW127,عام!$D$2:$AH$2,0)+1),"")</f>
        <v/>
      </c>
      <c r="BH127" s="298" t="str">
        <f ca="1">IF(BH$6=$AW127,INDEX($D$86:$AI$117,MATCH($AV127,INDIRECT($AW127),0),MATCH($AW127,عام!$D$2:$AH$2,0)+1),"")</f>
        <v/>
      </c>
      <c r="BI127" s="298" t="str">
        <f ca="1">IF(BI$6=$AW127,INDEX($D$86:$AI$117,MATCH($AV127,INDIRECT($AW127),0),MATCH($AW127,عام!$D$2:$AH$2,0)+1),"")</f>
        <v/>
      </c>
      <c r="BJ127" s="171"/>
      <c r="BK127" s="171"/>
      <c r="BL127" s="171"/>
      <c r="BM127" s="185"/>
    </row>
    <row r="128" spans="1:65" s="64" customFormat="1" ht="51.75" thickTop="1" thickBot="1" x14ac:dyDescent="0.25">
      <c r="A128" s="106"/>
      <c r="O128" s="110"/>
      <c r="P128" s="111"/>
      <c r="Q128" s="110"/>
      <c r="R128" s="111"/>
      <c r="S128" s="110"/>
      <c r="T128" s="111"/>
      <c r="U128" s="110"/>
      <c r="V128" s="111"/>
      <c r="W128" s="110"/>
      <c r="X128" s="110"/>
      <c r="Y128" s="110"/>
      <c r="Z128" s="110"/>
      <c r="AA128" s="110"/>
      <c r="AB128" s="110"/>
      <c r="AC128" s="110"/>
      <c r="AD128" s="110"/>
      <c r="AE128" s="110"/>
      <c r="AF128" s="111"/>
      <c r="AG128" s="110"/>
      <c r="AH128" s="111"/>
      <c r="AI128" s="110"/>
      <c r="AJ128" s="79"/>
      <c r="AK128" s="79"/>
      <c r="AL128" s="79"/>
      <c r="AM128" s="79"/>
      <c r="AN128" s="79"/>
      <c r="AO128" s="154"/>
      <c r="AS128" s="284">
        <v>12</v>
      </c>
      <c r="AT128" s="165" t="str">
        <f>IFERROR(VLOOKUP(AS128,الاساسية!$G$2:$H$35,2,0),"")</f>
        <v>معلم12</v>
      </c>
      <c r="AU128" s="174"/>
      <c r="AV128" s="151"/>
      <c r="AW128" s="279" t="str">
        <f t="array" aca="1" ref="AW128" ca="1">IF(AV128="","",INDEX(فصول,1,1,(SMALL(IF((مواد=AV128)*(OFFSET(مواد,0,1,,)=$AS128),COLUMN(مواد)),COUNTIF(AV$7:AV128,AV128))-4+2)/2))</f>
        <v/>
      </c>
      <c r="AX128" s="298" t="str">
        <f ca="1">IF(AX$6=$AW128,INDEX($D$86:$AI$117,MATCH($AV128,INDIRECT($AW128),0),MATCH($AW128,عام!$D$2:$AH$2,0)+1),"")</f>
        <v/>
      </c>
      <c r="AY128" s="298" t="str">
        <f ca="1">IF(AY$6=$AW128,INDEX($D$86:$AI$117,MATCH($AV128,INDIRECT($AW128),0),MATCH($AW128,عام!$D$2:$AH$2,0)+1),"")</f>
        <v/>
      </c>
      <c r="AZ128" s="298" t="str">
        <f ca="1">IF(AZ$6=$AW128,INDEX($D$86:$AI$117,MATCH($AV128,INDIRECT($AW128),0),MATCH($AW128,عام!$D$2:$AH$2,0)+1),"")</f>
        <v/>
      </c>
      <c r="BA128" s="298" t="str">
        <f ca="1">IF(BA$6=$AW128,INDEX($D$86:$AI$117,MATCH($AV128,INDIRECT($AW128),0),MATCH($AW128,عام!$D$2:$AH$2,0)+1),"")</f>
        <v/>
      </c>
      <c r="BB128" s="298" t="str">
        <f ca="1">IF(BB$6=$AW128,INDEX($D$86:$AI$117,MATCH($AV128,INDIRECT($AW128),0),MATCH($AW128,عام!$D$2:$AH$2,0)+1),"")</f>
        <v/>
      </c>
      <c r="BC128" s="298" t="str">
        <f ca="1">IF(BC$6=$AW128,INDEX($D$86:$AI$117,MATCH($AV128,INDIRECT($AW128),0),MATCH($AW128,عام!$D$2:$AH$2,0)+1),"")</f>
        <v/>
      </c>
      <c r="BD128" s="298" t="str">
        <f ca="1">IF(BD$6=$AW128,INDEX($D$86:$AI$117,MATCH($AV128,INDIRECT($AW128),0),MATCH($AW128,عام!$D$2:$AH$2,0)+1),"")</f>
        <v/>
      </c>
      <c r="BE128" s="298" t="str">
        <f ca="1">IF(BE$6=$AW128,INDEX($D$86:$AI$117,MATCH($AV128,INDIRECT($AW128),0),MATCH($AW128,عام!$D$2:$AH$2,0)+1),"")</f>
        <v/>
      </c>
      <c r="BF128" s="298" t="str">
        <f ca="1">IF(BF$6=$AW128,INDEX($D$86:$AI$117,MATCH($AV128,INDIRECT($AW128),0),MATCH($AW128,عام!$D$2:$AH$2,0)+1),"")</f>
        <v/>
      </c>
      <c r="BG128" s="298" t="str">
        <f ca="1">IF(BG$6=$AW128,INDEX($D$86:$AI$117,MATCH($AV128,INDIRECT($AW128),0),MATCH($AW128,عام!$D$2:$AH$2,0)+1),"")</f>
        <v/>
      </c>
      <c r="BH128" s="298" t="str">
        <f ca="1">IF(BH$6=$AW128,INDEX($D$86:$AI$117,MATCH($AV128,INDIRECT($AW128),0),MATCH($AW128,عام!$D$2:$AH$2,0)+1),"")</f>
        <v/>
      </c>
      <c r="BI128" s="298" t="str">
        <f ca="1">IF(BI$6=$AW128,INDEX($D$86:$AI$117,MATCH($AV128,INDIRECT($AW128),0),MATCH($AW128,عام!$D$2:$AH$2,0)+1),"")</f>
        <v/>
      </c>
      <c r="BJ128" s="174"/>
      <c r="BK128" s="174"/>
      <c r="BL128" s="174"/>
      <c r="BM128" s="186"/>
    </row>
    <row r="129" spans="1:65" s="64" customFormat="1" ht="51.75" thickTop="1" thickBot="1" x14ac:dyDescent="0.25">
      <c r="A129" s="106"/>
      <c r="O129" s="110"/>
      <c r="P129" s="111"/>
      <c r="Q129" s="110"/>
      <c r="R129" s="111"/>
      <c r="S129" s="110"/>
      <c r="T129" s="111"/>
      <c r="U129" s="110"/>
      <c r="V129" s="111"/>
      <c r="W129" s="110"/>
      <c r="X129" s="110"/>
      <c r="Y129" s="110"/>
      <c r="Z129" s="110"/>
      <c r="AA129" s="110"/>
      <c r="AB129" s="110"/>
      <c r="AC129" s="110"/>
      <c r="AD129" s="110"/>
      <c r="AE129" s="110"/>
      <c r="AF129" s="111"/>
      <c r="AG129" s="110"/>
      <c r="AH129" s="111"/>
      <c r="AI129" s="110"/>
      <c r="AJ129" s="79"/>
      <c r="AK129" s="79"/>
      <c r="AL129" s="79"/>
      <c r="AM129" s="79"/>
      <c r="AN129" s="79"/>
      <c r="AO129" s="154"/>
      <c r="AS129" s="177"/>
      <c r="AT129" s="165" t="str">
        <f>IFERROR(VLOOKUP(AS129,الاساسية!$G$2:$H$35,2,0),"")</f>
        <v/>
      </c>
      <c r="AU129" s="167"/>
      <c r="AV129" s="59"/>
      <c r="AW129" s="279" t="str">
        <f t="array" aca="1" ref="AW129" ca="1">IF(AV129="","",INDEX(فصول,1,1,(SMALL(IF((مواد=AV129)*(OFFSET(مواد,0,1,,)=$AS129),COLUMN(مواد)),COUNTIF(AV$7:AV129,AV129))-4+2)/2))</f>
        <v/>
      </c>
      <c r="AX129" s="298" t="str">
        <f ca="1">IF(AX$6=$AW129,INDEX($D$86:$AI$117,MATCH($AV129,INDIRECT($AW129),0),MATCH($AW129,عام!$D$2:$AH$2,0)+1),"")</f>
        <v/>
      </c>
      <c r="AY129" s="298" t="str">
        <f ca="1">IF(AY$6=$AW129,INDEX($D$86:$AI$117,MATCH($AV129,INDIRECT($AW129),0),MATCH($AW129,عام!$D$2:$AH$2,0)+1),"")</f>
        <v/>
      </c>
      <c r="AZ129" s="298" t="str">
        <f ca="1">IF(AZ$6=$AW129,INDEX($D$86:$AI$117,MATCH($AV129,INDIRECT($AW129),0),MATCH($AW129,عام!$D$2:$AH$2,0)+1),"")</f>
        <v/>
      </c>
      <c r="BA129" s="298" t="str">
        <f ca="1">IF(BA$6=$AW129,INDEX($D$86:$AI$117,MATCH($AV129,INDIRECT($AW129),0),MATCH($AW129,عام!$D$2:$AH$2,0)+1),"")</f>
        <v/>
      </c>
      <c r="BB129" s="298" t="str">
        <f ca="1">IF(BB$6=$AW129,INDEX($D$86:$AI$117,MATCH($AV129,INDIRECT($AW129),0),MATCH($AW129,عام!$D$2:$AH$2,0)+1),"")</f>
        <v/>
      </c>
      <c r="BC129" s="298" t="str">
        <f ca="1">IF(BC$6=$AW129,INDEX($D$86:$AI$117,MATCH($AV129,INDIRECT($AW129),0),MATCH($AW129,عام!$D$2:$AH$2,0)+1),"")</f>
        <v/>
      </c>
      <c r="BD129" s="298" t="str">
        <f ca="1">IF(BD$6=$AW129,INDEX($D$86:$AI$117,MATCH($AV129,INDIRECT($AW129),0),MATCH($AW129,عام!$D$2:$AH$2,0)+1),"")</f>
        <v/>
      </c>
      <c r="BE129" s="298" t="str">
        <f ca="1">IF(BE$6=$AW129,INDEX($D$86:$AI$117,MATCH($AV129,INDIRECT($AW129),0),MATCH($AW129,عام!$D$2:$AH$2,0)+1),"")</f>
        <v/>
      </c>
      <c r="BF129" s="298" t="str">
        <f ca="1">IF(BF$6=$AW129,INDEX($D$86:$AI$117,MATCH($AV129,INDIRECT($AW129),0),MATCH($AW129,عام!$D$2:$AH$2,0)+1),"")</f>
        <v/>
      </c>
      <c r="BG129" s="298" t="str">
        <f ca="1">IF(BG$6=$AW129,INDEX($D$86:$AI$117,MATCH($AV129,INDIRECT($AW129),0),MATCH($AW129,عام!$D$2:$AH$2,0)+1),"")</f>
        <v/>
      </c>
      <c r="BH129" s="298" t="str">
        <f ca="1">IF(BH$6=$AW129,INDEX($D$86:$AI$117,MATCH($AV129,INDIRECT($AW129),0),MATCH($AW129,عام!$D$2:$AH$2,0)+1),"")</f>
        <v/>
      </c>
      <c r="BI129" s="298" t="str">
        <f ca="1">IF(BI$6=$AW129,INDEX($D$86:$AI$117,MATCH($AV129,INDIRECT($AW129),0),MATCH($AW129,عام!$D$2:$AH$2,0)+1),"")</f>
        <v/>
      </c>
      <c r="BJ129" s="167"/>
      <c r="BK129" s="167"/>
      <c r="BL129" s="167"/>
      <c r="BM129" s="176"/>
    </row>
    <row r="130" spans="1:65" s="64" customFormat="1" ht="51.75" thickTop="1" thickBot="1" x14ac:dyDescent="0.25">
      <c r="A130" s="106"/>
      <c r="O130" s="110"/>
      <c r="P130" s="111"/>
      <c r="Q130" s="110"/>
      <c r="R130" s="111"/>
      <c r="S130" s="110"/>
      <c r="T130" s="111"/>
      <c r="U130" s="110"/>
      <c r="V130" s="111"/>
      <c r="W130" s="110"/>
      <c r="X130" s="110"/>
      <c r="Y130" s="110"/>
      <c r="Z130" s="110"/>
      <c r="AA130" s="110"/>
      <c r="AB130" s="110"/>
      <c r="AC130" s="110"/>
      <c r="AD130" s="110"/>
      <c r="AE130" s="110"/>
      <c r="AF130" s="111"/>
      <c r="AG130" s="110"/>
      <c r="AH130" s="111"/>
      <c r="AI130" s="110"/>
      <c r="AJ130" s="79"/>
      <c r="AK130" s="79"/>
      <c r="AL130" s="79"/>
      <c r="AM130" s="79"/>
      <c r="AN130" s="79"/>
      <c r="AO130" s="154"/>
      <c r="AS130" s="177"/>
      <c r="AT130" s="165" t="str">
        <f>IFERROR(VLOOKUP(AS130,الاساسية!$G$2:$H$35,2,0),"")</f>
        <v/>
      </c>
      <c r="AU130" s="167"/>
      <c r="AV130" s="59"/>
      <c r="AW130" s="279" t="str">
        <f t="array" aca="1" ref="AW130" ca="1">IF(AV130="","",INDEX(فصول,1,1,(SMALL(IF((مواد=AV130)*(OFFSET(مواد,0,1,,)=$AS130),COLUMN(مواد)),COUNTIF(AV$7:AV130,AV130))-4+2)/2))</f>
        <v/>
      </c>
      <c r="AX130" s="298" t="str">
        <f ca="1">IF(AX$6=$AW130,INDEX($D$86:$AI$117,MATCH($AV130,INDIRECT($AW130),0),MATCH($AW130,عام!$D$2:$AH$2,0)+1),"")</f>
        <v/>
      </c>
      <c r="AY130" s="298" t="str">
        <f ca="1">IF(AY$6=$AW130,INDEX($D$86:$AI$117,MATCH($AV130,INDIRECT($AW130),0),MATCH($AW130,عام!$D$2:$AH$2,0)+1),"")</f>
        <v/>
      </c>
      <c r="AZ130" s="298" t="str">
        <f ca="1">IF(AZ$6=$AW130,INDEX($D$86:$AI$117,MATCH($AV130,INDIRECT($AW130),0),MATCH($AW130,عام!$D$2:$AH$2,0)+1),"")</f>
        <v/>
      </c>
      <c r="BA130" s="298" t="str">
        <f ca="1">IF(BA$6=$AW130,INDEX($D$86:$AI$117,MATCH($AV130,INDIRECT($AW130),0),MATCH($AW130,عام!$D$2:$AH$2,0)+1),"")</f>
        <v/>
      </c>
      <c r="BB130" s="298" t="str">
        <f ca="1">IF(BB$6=$AW130,INDEX($D$86:$AI$117,MATCH($AV130,INDIRECT($AW130),0),MATCH($AW130,عام!$D$2:$AH$2,0)+1),"")</f>
        <v/>
      </c>
      <c r="BC130" s="298" t="str">
        <f ca="1">IF(BC$6=$AW130,INDEX($D$86:$AI$117,MATCH($AV130,INDIRECT($AW130),0),MATCH($AW130,عام!$D$2:$AH$2,0)+1),"")</f>
        <v/>
      </c>
      <c r="BD130" s="298" t="str">
        <f ca="1">IF(BD$6=$AW130,INDEX($D$86:$AI$117,MATCH($AV130,INDIRECT($AW130),0),MATCH($AW130,عام!$D$2:$AH$2,0)+1),"")</f>
        <v/>
      </c>
      <c r="BE130" s="298" t="str">
        <f ca="1">IF(BE$6=$AW130,INDEX($D$86:$AI$117,MATCH($AV130,INDIRECT($AW130),0),MATCH($AW130,عام!$D$2:$AH$2,0)+1),"")</f>
        <v/>
      </c>
      <c r="BF130" s="298" t="str">
        <f ca="1">IF(BF$6=$AW130,INDEX($D$86:$AI$117,MATCH($AV130,INDIRECT($AW130),0),MATCH($AW130,عام!$D$2:$AH$2,0)+1),"")</f>
        <v/>
      </c>
      <c r="BG130" s="298" t="str">
        <f ca="1">IF(BG$6=$AW130,INDEX($D$86:$AI$117,MATCH($AV130,INDIRECT($AW130),0),MATCH($AW130,عام!$D$2:$AH$2,0)+1),"")</f>
        <v/>
      </c>
      <c r="BH130" s="298" t="str">
        <f ca="1">IF(BH$6=$AW130,INDEX($D$86:$AI$117,MATCH($AV130,INDIRECT($AW130),0),MATCH($AW130,عام!$D$2:$AH$2,0)+1),"")</f>
        <v/>
      </c>
      <c r="BI130" s="298" t="str">
        <f ca="1">IF(BI$6=$AW130,INDEX($D$86:$AI$117,MATCH($AV130,INDIRECT($AW130),0),MATCH($AW130,عام!$D$2:$AH$2,0)+1),"")</f>
        <v/>
      </c>
      <c r="BJ130" s="167"/>
      <c r="BK130" s="167"/>
      <c r="BL130" s="167"/>
      <c r="BM130" s="176"/>
    </row>
    <row r="131" spans="1:65" s="64" customFormat="1" ht="51.75" thickTop="1" thickBot="1" x14ac:dyDescent="0.25">
      <c r="A131" s="106"/>
      <c r="O131" s="110"/>
      <c r="P131" s="111"/>
      <c r="Q131" s="110"/>
      <c r="R131" s="111"/>
      <c r="S131" s="110"/>
      <c r="T131" s="111"/>
      <c r="U131" s="110"/>
      <c r="V131" s="111"/>
      <c r="W131" s="110"/>
      <c r="X131" s="110"/>
      <c r="Y131" s="110"/>
      <c r="Z131" s="110"/>
      <c r="AA131" s="110"/>
      <c r="AB131" s="110"/>
      <c r="AC131" s="110"/>
      <c r="AD131" s="110"/>
      <c r="AE131" s="110"/>
      <c r="AF131" s="111"/>
      <c r="AG131" s="110"/>
      <c r="AH131" s="111"/>
      <c r="AI131" s="110"/>
      <c r="AJ131" s="79"/>
      <c r="AK131" s="79"/>
      <c r="AL131" s="79"/>
      <c r="AM131" s="79"/>
      <c r="AN131" s="79"/>
      <c r="AO131" s="154"/>
      <c r="AS131" s="177"/>
      <c r="AT131" s="165" t="str">
        <f>IFERROR(VLOOKUP(AS131,الاساسية!$G$2:$H$35,2,0),"")</f>
        <v/>
      </c>
      <c r="AU131" s="167"/>
      <c r="AV131" s="59"/>
      <c r="AW131" s="279" t="str">
        <f t="array" aca="1" ref="AW131" ca="1">IF(AV131="","",INDEX(فصول,1,1,(SMALL(IF((مواد=AV131)*(OFFSET(مواد,0,1,,)=$AS131),COLUMN(مواد)),COUNTIF(AV$7:AV131,AV131))-4+2)/2))</f>
        <v/>
      </c>
      <c r="AX131" s="298" t="str">
        <f ca="1">IF(AX$6=$AW131,INDEX($D$86:$AI$117,MATCH($AV131,INDIRECT($AW131),0),MATCH($AW131,عام!$D$2:$AH$2,0)+1),"")</f>
        <v/>
      </c>
      <c r="AY131" s="298" t="str">
        <f ca="1">IF(AY$6=$AW131,INDEX($D$86:$AI$117,MATCH($AV131,INDIRECT($AW131),0),MATCH($AW131,عام!$D$2:$AH$2,0)+1),"")</f>
        <v/>
      </c>
      <c r="AZ131" s="298" t="str">
        <f ca="1">IF(AZ$6=$AW131,INDEX($D$86:$AI$117,MATCH($AV131,INDIRECT($AW131),0),MATCH($AW131,عام!$D$2:$AH$2,0)+1),"")</f>
        <v/>
      </c>
      <c r="BA131" s="298" t="str">
        <f ca="1">IF(BA$6=$AW131,INDEX($D$86:$AI$117,MATCH($AV131,INDIRECT($AW131),0),MATCH($AW131,عام!$D$2:$AH$2,0)+1),"")</f>
        <v/>
      </c>
      <c r="BB131" s="298" t="str">
        <f ca="1">IF(BB$6=$AW131,INDEX($D$86:$AI$117,MATCH($AV131,INDIRECT($AW131),0),MATCH($AW131,عام!$D$2:$AH$2,0)+1),"")</f>
        <v/>
      </c>
      <c r="BC131" s="298" t="str">
        <f ca="1">IF(BC$6=$AW131,INDEX($D$86:$AI$117,MATCH($AV131,INDIRECT($AW131),0),MATCH($AW131,عام!$D$2:$AH$2,0)+1),"")</f>
        <v/>
      </c>
      <c r="BD131" s="298" t="str">
        <f ca="1">IF(BD$6=$AW131,INDEX($D$86:$AI$117,MATCH($AV131,INDIRECT($AW131),0),MATCH($AW131,عام!$D$2:$AH$2,0)+1),"")</f>
        <v/>
      </c>
      <c r="BE131" s="298" t="str">
        <f ca="1">IF(BE$6=$AW131,INDEX($D$86:$AI$117,MATCH($AV131,INDIRECT($AW131),0),MATCH($AW131,عام!$D$2:$AH$2,0)+1),"")</f>
        <v/>
      </c>
      <c r="BF131" s="298" t="str">
        <f ca="1">IF(BF$6=$AW131,INDEX($D$86:$AI$117,MATCH($AV131,INDIRECT($AW131),0),MATCH($AW131,عام!$D$2:$AH$2,0)+1),"")</f>
        <v/>
      </c>
      <c r="BG131" s="298" t="str">
        <f ca="1">IF(BG$6=$AW131,INDEX($D$86:$AI$117,MATCH($AV131,INDIRECT($AW131),0),MATCH($AW131,عام!$D$2:$AH$2,0)+1),"")</f>
        <v/>
      </c>
      <c r="BH131" s="298" t="str">
        <f ca="1">IF(BH$6=$AW131,INDEX($D$86:$AI$117,MATCH($AV131,INDIRECT($AW131),0),MATCH($AW131,عام!$D$2:$AH$2,0)+1),"")</f>
        <v/>
      </c>
      <c r="BI131" s="298" t="str">
        <f ca="1">IF(BI$6=$AW131,INDEX($D$86:$AI$117,MATCH($AV131,INDIRECT($AW131),0),MATCH($AW131,عام!$D$2:$AH$2,0)+1),"")</f>
        <v/>
      </c>
      <c r="BJ131" s="167"/>
      <c r="BK131" s="167"/>
      <c r="BL131" s="167"/>
      <c r="BM131" s="176"/>
    </row>
    <row r="132" spans="1:65" s="64" customFormat="1" ht="51.75" thickTop="1" thickBot="1" x14ac:dyDescent="0.25">
      <c r="A132" s="106"/>
      <c r="O132" s="110"/>
      <c r="P132" s="111"/>
      <c r="Q132" s="110"/>
      <c r="R132" s="111"/>
      <c r="S132" s="110"/>
      <c r="T132" s="111"/>
      <c r="U132" s="110"/>
      <c r="V132" s="111"/>
      <c r="W132" s="110"/>
      <c r="X132" s="110"/>
      <c r="Y132" s="110"/>
      <c r="Z132" s="110"/>
      <c r="AA132" s="110"/>
      <c r="AB132" s="110"/>
      <c r="AC132" s="110"/>
      <c r="AD132" s="110"/>
      <c r="AE132" s="110"/>
      <c r="AF132" s="111"/>
      <c r="AG132" s="110"/>
      <c r="AH132" s="111"/>
      <c r="AI132" s="110"/>
      <c r="AJ132" s="79"/>
      <c r="AK132" s="79"/>
      <c r="AL132" s="79"/>
      <c r="AM132" s="79"/>
      <c r="AN132" s="79"/>
      <c r="AO132" s="154"/>
      <c r="AS132" s="177"/>
      <c r="AT132" s="165" t="str">
        <f>IFERROR(VLOOKUP(AS132,الاساسية!$G$2:$H$35,2,0),"")</f>
        <v/>
      </c>
      <c r="AU132" s="167"/>
      <c r="AV132" s="59"/>
      <c r="AW132" s="279" t="str">
        <f t="array" aca="1" ref="AW132" ca="1">IF(AV132="","",INDEX(فصول,1,1,(SMALL(IF((مواد=AV132)*(OFFSET(مواد,0,1,,)=$AS132),COLUMN(مواد)),COUNTIF(AV$7:AV132,AV132))-4+2)/2))</f>
        <v/>
      </c>
      <c r="AX132" s="298" t="str">
        <f ca="1">IF(AX$6=$AW132,INDEX($D$86:$AI$117,MATCH($AV132,INDIRECT($AW132),0),MATCH($AW132,عام!$D$2:$AH$2,0)+1),"")</f>
        <v/>
      </c>
      <c r="AY132" s="298" t="str">
        <f ca="1">IF(AY$6=$AW132,INDEX($D$86:$AI$117,MATCH($AV132,INDIRECT($AW132),0),MATCH($AW132,عام!$D$2:$AH$2,0)+1),"")</f>
        <v/>
      </c>
      <c r="AZ132" s="298" t="str">
        <f ca="1">IF(AZ$6=$AW132,INDEX($D$86:$AI$117,MATCH($AV132,INDIRECT($AW132),0),MATCH($AW132,عام!$D$2:$AH$2,0)+1),"")</f>
        <v/>
      </c>
      <c r="BA132" s="298" t="str">
        <f ca="1">IF(BA$6=$AW132,INDEX($D$86:$AI$117,MATCH($AV132,INDIRECT($AW132),0),MATCH($AW132,عام!$D$2:$AH$2,0)+1),"")</f>
        <v/>
      </c>
      <c r="BB132" s="298" t="str">
        <f ca="1">IF(BB$6=$AW132,INDEX($D$86:$AI$117,MATCH($AV132,INDIRECT($AW132),0),MATCH($AW132,عام!$D$2:$AH$2,0)+1),"")</f>
        <v/>
      </c>
      <c r="BC132" s="298" t="str">
        <f ca="1">IF(BC$6=$AW132,INDEX($D$86:$AI$117,MATCH($AV132,INDIRECT($AW132),0),MATCH($AW132,عام!$D$2:$AH$2,0)+1),"")</f>
        <v/>
      </c>
      <c r="BD132" s="298" t="str">
        <f ca="1">IF(BD$6=$AW132,INDEX($D$86:$AI$117,MATCH($AV132,INDIRECT($AW132),0),MATCH($AW132,عام!$D$2:$AH$2,0)+1),"")</f>
        <v/>
      </c>
      <c r="BE132" s="298" t="str">
        <f ca="1">IF(BE$6=$AW132,INDEX($D$86:$AI$117,MATCH($AV132,INDIRECT($AW132),0),MATCH($AW132,عام!$D$2:$AH$2,0)+1),"")</f>
        <v/>
      </c>
      <c r="BF132" s="298" t="str">
        <f ca="1">IF(BF$6=$AW132,INDEX($D$86:$AI$117,MATCH($AV132,INDIRECT($AW132),0),MATCH($AW132,عام!$D$2:$AH$2,0)+1),"")</f>
        <v/>
      </c>
      <c r="BG132" s="298" t="str">
        <f ca="1">IF(BG$6=$AW132,INDEX($D$86:$AI$117,MATCH($AV132,INDIRECT($AW132),0),MATCH($AW132,عام!$D$2:$AH$2,0)+1),"")</f>
        <v/>
      </c>
      <c r="BH132" s="298" t="str">
        <f ca="1">IF(BH$6=$AW132,INDEX($D$86:$AI$117,MATCH($AV132,INDIRECT($AW132),0),MATCH($AW132,عام!$D$2:$AH$2,0)+1),"")</f>
        <v/>
      </c>
      <c r="BI132" s="298" t="str">
        <f ca="1">IF(BI$6=$AW132,INDEX($D$86:$AI$117,MATCH($AV132,INDIRECT($AW132),0),MATCH($AW132,عام!$D$2:$AH$2,0)+1),"")</f>
        <v/>
      </c>
      <c r="BJ132" s="167"/>
      <c r="BK132" s="167"/>
      <c r="BL132" s="167"/>
      <c r="BM132" s="176"/>
    </row>
    <row r="133" spans="1:65" s="64" customFormat="1" ht="51.75" thickTop="1" thickBot="1" x14ac:dyDescent="0.25">
      <c r="A133" s="106"/>
      <c r="B133" s="301"/>
      <c r="C133" s="301"/>
      <c r="D133" s="61"/>
      <c r="E133" s="110"/>
      <c r="F133" s="112" t="s">
        <v>136</v>
      </c>
      <c r="G133" s="112"/>
      <c r="H133" s="112">
        <v>368</v>
      </c>
      <c r="I133" s="110"/>
      <c r="J133" s="111"/>
      <c r="K133" s="110"/>
      <c r="L133" s="111"/>
      <c r="M133" s="110"/>
      <c r="N133" s="111"/>
      <c r="O133" s="110"/>
      <c r="P133" s="111"/>
      <c r="Q133" s="110"/>
      <c r="R133" s="111"/>
      <c r="S133" s="110"/>
      <c r="T133" s="111"/>
      <c r="U133" s="110"/>
      <c r="V133" s="111"/>
      <c r="W133" s="110"/>
      <c r="X133" s="110"/>
      <c r="Y133" s="110"/>
      <c r="Z133" s="110"/>
      <c r="AA133" s="110"/>
      <c r="AB133" s="110"/>
      <c r="AC133" s="110"/>
      <c r="AD133" s="110"/>
      <c r="AE133" s="110"/>
      <c r="AF133" s="111"/>
      <c r="AG133" s="110"/>
      <c r="AH133" s="111"/>
      <c r="AI133" s="110"/>
      <c r="AJ133" s="79"/>
      <c r="AK133" s="79"/>
      <c r="AL133" s="79"/>
      <c r="AM133" s="79"/>
      <c r="AN133" s="79"/>
      <c r="AO133" s="154"/>
      <c r="AS133" s="177"/>
      <c r="AT133" s="165" t="str">
        <f>IFERROR(VLOOKUP(AS133,الاساسية!$G$2:$H$35,2,0),"")</f>
        <v/>
      </c>
      <c r="AU133" s="167"/>
      <c r="AV133" s="59"/>
      <c r="AW133" s="279" t="str">
        <f t="array" aca="1" ref="AW133" ca="1">IF(AV133="","",INDEX(فصول,1,1,(SMALL(IF((مواد=AV133)*(OFFSET(مواد,0,1,,)=$AS133),COLUMN(مواد)),COUNTIF(AV$7:AV133,AV133))-4+2)/2))</f>
        <v/>
      </c>
      <c r="AX133" s="298" t="str">
        <f ca="1">IF(AX$6=$AW133,INDEX($D$86:$AI$117,MATCH($AV133,INDIRECT($AW133),0),MATCH($AW133,عام!$D$2:$AH$2,0)+1),"")</f>
        <v/>
      </c>
      <c r="AY133" s="298" t="str">
        <f ca="1">IF(AY$6=$AW133,INDEX($D$86:$AI$117,MATCH($AV133,INDIRECT($AW133),0),MATCH($AW133,عام!$D$2:$AH$2,0)+1),"")</f>
        <v/>
      </c>
      <c r="AZ133" s="298" t="str">
        <f ca="1">IF(AZ$6=$AW133,INDEX($D$86:$AI$117,MATCH($AV133,INDIRECT($AW133),0),MATCH($AW133,عام!$D$2:$AH$2,0)+1),"")</f>
        <v/>
      </c>
      <c r="BA133" s="298" t="str">
        <f ca="1">IF(BA$6=$AW133,INDEX($D$86:$AI$117,MATCH($AV133,INDIRECT($AW133),0),MATCH($AW133,عام!$D$2:$AH$2,0)+1),"")</f>
        <v/>
      </c>
      <c r="BB133" s="298" t="str">
        <f ca="1">IF(BB$6=$AW133,INDEX($D$86:$AI$117,MATCH($AV133,INDIRECT($AW133),0),MATCH($AW133,عام!$D$2:$AH$2,0)+1),"")</f>
        <v/>
      </c>
      <c r="BC133" s="298" t="str">
        <f ca="1">IF(BC$6=$AW133,INDEX($D$86:$AI$117,MATCH($AV133,INDIRECT($AW133),0),MATCH($AW133,عام!$D$2:$AH$2,0)+1),"")</f>
        <v/>
      </c>
      <c r="BD133" s="298" t="str">
        <f ca="1">IF(BD$6=$AW133,INDEX($D$86:$AI$117,MATCH($AV133,INDIRECT($AW133),0),MATCH($AW133,عام!$D$2:$AH$2,0)+1),"")</f>
        <v/>
      </c>
      <c r="BE133" s="298" t="str">
        <f ca="1">IF(BE$6=$AW133,INDEX($D$86:$AI$117,MATCH($AV133,INDIRECT($AW133),0),MATCH($AW133,عام!$D$2:$AH$2,0)+1),"")</f>
        <v/>
      </c>
      <c r="BF133" s="298" t="str">
        <f ca="1">IF(BF$6=$AW133,INDEX($D$86:$AI$117,MATCH($AV133,INDIRECT($AW133),0),MATCH($AW133,عام!$D$2:$AH$2,0)+1),"")</f>
        <v/>
      </c>
      <c r="BG133" s="298" t="str">
        <f ca="1">IF(BG$6=$AW133,INDEX($D$86:$AI$117,MATCH($AV133,INDIRECT($AW133),0),MATCH($AW133,عام!$D$2:$AH$2,0)+1),"")</f>
        <v/>
      </c>
      <c r="BH133" s="298" t="str">
        <f ca="1">IF(BH$6=$AW133,INDEX($D$86:$AI$117,MATCH($AV133,INDIRECT($AW133),0),MATCH($AW133,عام!$D$2:$AH$2,0)+1),"")</f>
        <v/>
      </c>
      <c r="BI133" s="298" t="str">
        <f ca="1">IF(BI$6=$AW133,INDEX($D$86:$AI$117,MATCH($AV133,INDIRECT($AW133),0),MATCH($AW133,عام!$D$2:$AH$2,0)+1),"")</f>
        <v/>
      </c>
      <c r="BJ133" s="167"/>
      <c r="BK133" s="167"/>
      <c r="BL133" s="167"/>
      <c r="BM133" s="176"/>
    </row>
    <row r="134" spans="1:65" s="64" customFormat="1" ht="51.75" thickTop="1" thickBot="1" x14ac:dyDescent="0.25">
      <c r="A134" s="106"/>
      <c r="B134" s="301"/>
      <c r="C134" s="301"/>
      <c r="D134" s="113"/>
      <c r="E134" s="110"/>
      <c r="F134" s="111"/>
      <c r="G134" s="109"/>
      <c r="H134" s="111"/>
      <c r="I134" s="110"/>
      <c r="J134" s="111"/>
      <c r="K134" s="110"/>
      <c r="L134" s="111"/>
      <c r="M134" s="110"/>
      <c r="N134" s="111"/>
      <c r="O134" s="110"/>
      <c r="P134" s="111"/>
      <c r="Q134" s="110"/>
      <c r="R134" s="111"/>
      <c r="S134" s="110"/>
      <c r="T134" s="111"/>
      <c r="U134" s="110"/>
      <c r="V134" s="111"/>
      <c r="W134" s="110"/>
      <c r="X134" s="110"/>
      <c r="Y134" s="110"/>
      <c r="Z134" s="110"/>
      <c r="AA134" s="110"/>
      <c r="AB134" s="110"/>
      <c r="AC134" s="110"/>
      <c r="AD134" s="110"/>
      <c r="AE134" s="110"/>
      <c r="AF134" s="111"/>
      <c r="AG134" s="110"/>
      <c r="AH134" s="111"/>
      <c r="AI134" s="110"/>
      <c r="AJ134" s="79"/>
      <c r="AK134" s="79"/>
      <c r="AL134" s="79"/>
      <c r="AM134" s="79"/>
      <c r="AN134" s="79"/>
      <c r="AO134" s="154"/>
      <c r="AS134" s="177"/>
      <c r="AT134" s="165" t="str">
        <f>IFERROR(VLOOKUP(AS134,الاساسية!$G$2:$H$35,2,0),"")</f>
        <v/>
      </c>
      <c r="AU134" s="167"/>
      <c r="AV134" s="59"/>
      <c r="AW134" s="279" t="str">
        <f t="array" aca="1" ref="AW134" ca="1">IF(AV134="","",INDEX(فصول,1,1,(SMALL(IF((مواد=AV134)*(OFFSET(مواد,0,1,,)=$AS134),COLUMN(مواد)),COUNTIF(AV$7:AV134,AV134))-4+2)/2))</f>
        <v/>
      </c>
      <c r="AX134" s="298" t="str">
        <f ca="1">IF(AX$6=$AW134,INDEX($D$86:$AI$117,MATCH($AV134,INDIRECT($AW134),0),MATCH($AW134,عام!$D$2:$AH$2,0)+1),"")</f>
        <v/>
      </c>
      <c r="AY134" s="298" t="str">
        <f ca="1">IF(AY$6=$AW134,INDEX($D$86:$AI$117,MATCH($AV134,INDIRECT($AW134),0),MATCH($AW134,عام!$D$2:$AH$2,0)+1),"")</f>
        <v/>
      </c>
      <c r="AZ134" s="298" t="str">
        <f ca="1">IF(AZ$6=$AW134,INDEX($D$86:$AI$117,MATCH($AV134,INDIRECT($AW134),0),MATCH($AW134,عام!$D$2:$AH$2,0)+1),"")</f>
        <v/>
      </c>
      <c r="BA134" s="298" t="str">
        <f ca="1">IF(BA$6=$AW134,INDEX($D$86:$AI$117,MATCH($AV134,INDIRECT($AW134),0),MATCH($AW134,عام!$D$2:$AH$2,0)+1),"")</f>
        <v/>
      </c>
      <c r="BB134" s="298" t="str">
        <f ca="1">IF(BB$6=$AW134,INDEX($D$86:$AI$117,MATCH($AV134,INDIRECT($AW134),0),MATCH($AW134,عام!$D$2:$AH$2,0)+1),"")</f>
        <v/>
      </c>
      <c r="BC134" s="298" t="str">
        <f ca="1">IF(BC$6=$AW134,INDEX($D$86:$AI$117,MATCH($AV134,INDIRECT($AW134),0),MATCH($AW134,عام!$D$2:$AH$2,0)+1),"")</f>
        <v/>
      </c>
      <c r="BD134" s="298" t="str">
        <f ca="1">IF(BD$6=$AW134,INDEX($D$86:$AI$117,MATCH($AV134,INDIRECT($AW134),0),MATCH($AW134,عام!$D$2:$AH$2,0)+1),"")</f>
        <v/>
      </c>
      <c r="BE134" s="298" t="str">
        <f ca="1">IF(BE$6=$AW134,INDEX($D$86:$AI$117,MATCH($AV134,INDIRECT($AW134),0),MATCH($AW134,عام!$D$2:$AH$2,0)+1),"")</f>
        <v/>
      </c>
      <c r="BF134" s="298" t="str">
        <f ca="1">IF(BF$6=$AW134,INDEX($D$86:$AI$117,MATCH($AV134,INDIRECT($AW134),0),MATCH($AW134,عام!$D$2:$AH$2,0)+1),"")</f>
        <v/>
      </c>
      <c r="BG134" s="298" t="str">
        <f ca="1">IF(BG$6=$AW134,INDEX($D$86:$AI$117,MATCH($AV134,INDIRECT($AW134),0),MATCH($AW134,عام!$D$2:$AH$2,0)+1),"")</f>
        <v/>
      </c>
      <c r="BH134" s="298" t="str">
        <f ca="1">IF(BH$6=$AW134,INDEX($D$86:$AI$117,MATCH($AV134,INDIRECT($AW134),0),MATCH($AW134,عام!$D$2:$AH$2,0)+1),"")</f>
        <v/>
      </c>
      <c r="BI134" s="298" t="str">
        <f ca="1">IF(BI$6=$AW134,INDEX($D$86:$AI$117,MATCH($AV134,INDIRECT($AW134),0),MATCH($AW134,عام!$D$2:$AH$2,0)+1),"")</f>
        <v/>
      </c>
      <c r="BJ134" s="167"/>
      <c r="BK134" s="167"/>
      <c r="BL134" s="167"/>
      <c r="BM134" s="176"/>
    </row>
    <row r="135" spans="1:65" s="64" customFormat="1" ht="51.75" thickTop="1" thickBot="1" x14ac:dyDescent="0.25">
      <c r="A135" s="106"/>
      <c r="B135" s="301"/>
      <c r="C135" s="301"/>
      <c r="D135" s="113"/>
      <c r="E135" s="110"/>
      <c r="F135" s="111"/>
      <c r="G135" s="109"/>
      <c r="H135" s="111"/>
      <c r="I135" s="110"/>
      <c r="J135" s="111"/>
      <c r="K135" s="110"/>
      <c r="L135" s="111"/>
      <c r="M135" s="110"/>
      <c r="N135" s="111"/>
      <c r="O135" s="110"/>
      <c r="P135" s="111"/>
      <c r="Q135" s="110"/>
      <c r="R135" s="111"/>
      <c r="S135" s="110"/>
      <c r="T135" s="111"/>
      <c r="U135" s="110"/>
      <c r="V135" s="111"/>
      <c r="W135" s="110"/>
      <c r="X135" s="110"/>
      <c r="Y135" s="110"/>
      <c r="Z135" s="110"/>
      <c r="AA135" s="110"/>
      <c r="AB135" s="110"/>
      <c r="AC135" s="110"/>
      <c r="AD135" s="110"/>
      <c r="AE135" s="110"/>
      <c r="AF135" s="111"/>
      <c r="AG135" s="110"/>
      <c r="AH135" s="111"/>
      <c r="AI135" s="110"/>
      <c r="AJ135" s="79"/>
      <c r="AK135" s="79"/>
      <c r="AL135" s="79"/>
      <c r="AM135" s="79"/>
      <c r="AN135" s="79"/>
      <c r="AO135" s="154"/>
      <c r="AS135" s="177"/>
      <c r="AT135" s="165" t="str">
        <f>IFERROR(VLOOKUP(AS135,الاساسية!$G$2:$H$35,2,0),"")</f>
        <v/>
      </c>
      <c r="AU135" s="167"/>
      <c r="AV135" s="59"/>
      <c r="AW135" s="279" t="str">
        <f t="array" aca="1" ref="AW135" ca="1">IF(AV135="","",INDEX(فصول,1,1,(SMALL(IF((مواد=AV135)*(OFFSET(مواد,0,1,,)=$AS135),COLUMN(مواد)),COUNTIF(AV$7:AV135,AV135))-4+2)/2))</f>
        <v/>
      </c>
      <c r="AX135" s="298" t="str">
        <f ca="1">IF(AX$6=$AW135,INDEX($D$86:$AI$117,MATCH($AV135,INDIRECT($AW135),0),MATCH($AW135,عام!$D$2:$AH$2,0)+1),"")</f>
        <v/>
      </c>
      <c r="AY135" s="298" t="str">
        <f ca="1">IF(AY$6=$AW135,INDEX($D$86:$AI$117,MATCH($AV135,INDIRECT($AW135),0),MATCH($AW135,عام!$D$2:$AH$2,0)+1),"")</f>
        <v/>
      </c>
      <c r="AZ135" s="298" t="str">
        <f ca="1">IF(AZ$6=$AW135,INDEX($D$86:$AI$117,MATCH($AV135,INDIRECT($AW135),0),MATCH($AW135,عام!$D$2:$AH$2,0)+1),"")</f>
        <v/>
      </c>
      <c r="BA135" s="298" t="str">
        <f ca="1">IF(BA$6=$AW135,INDEX($D$86:$AI$117,MATCH($AV135,INDIRECT($AW135),0),MATCH($AW135,عام!$D$2:$AH$2,0)+1),"")</f>
        <v/>
      </c>
      <c r="BB135" s="298" t="str">
        <f ca="1">IF(BB$6=$AW135,INDEX($D$86:$AI$117,MATCH($AV135,INDIRECT($AW135),0),MATCH($AW135,عام!$D$2:$AH$2,0)+1),"")</f>
        <v/>
      </c>
      <c r="BC135" s="298" t="str">
        <f ca="1">IF(BC$6=$AW135,INDEX($D$86:$AI$117,MATCH($AV135,INDIRECT($AW135),0),MATCH($AW135,عام!$D$2:$AH$2,0)+1),"")</f>
        <v/>
      </c>
      <c r="BD135" s="298" t="str">
        <f ca="1">IF(BD$6=$AW135,INDEX($D$86:$AI$117,MATCH($AV135,INDIRECT($AW135),0),MATCH($AW135,عام!$D$2:$AH$2,0)+1),"")</f>
        <v/>
      </c>
      <c r="BE135" s="298" t="str">
        <f ca="1">IF(BE$6=$AW135,INDEX($D$86:$AI$117,MATCH($AV135,INDIRECT($AW135),0),MATCH($AW135,عام!$D$2:$AH$2,0)+1),"")</f>
        <v/>
      </c>
      <c r="BF135" s="298" t="str">
        <f ca="1">IF(BF$6=$AW135,INDEX($D$86:$AI$117,MATCH($AV135,INDIRECT($AW135),0),MATCH($AW135,عام!$D$2:$AH$2,0)+1),"")</f>
        <v/>
      </c>
      <c r="BG135" s="298" t="str">
        <f ca="1">IF(BG$6=$AW135,INDEX($D$86:$AI$117,MATCH($AV135,INDIRECT($AW135),0),MATCH($AW135,عام!$D$2:$AH$2,0)+1),"")</f>
        <v/>
      </c>
      <c r="BH135" s="298" t="str">
        <f ca="1">IF(BH$6=$AW135,INDEX($D$86:$AI$117,MATCH($AV135,INDIRECT($AW135),0),MATCH($AW135,عام!$D$2:$AH$2,0)+1),"")</f>
        <v/>
      </c>
      <c r="BI135" s="298" t="str">
        <f ca="1">IF(BI$6=$AW135,INDEX($D$86:$AI$117,MATCH($AV135,INDIRECT($AW135),0),MATCH($AW135,عام!$D$2:$AH$2,0)+1),"")</f>
        <v/>
      </c>
      <c r="BJ135" s="167"/>
      <c r="BK135" s="167"/>
      <c r="BL135" s="167"/>
      <c r="BM135" s="176"/>
    </row>
    <row r="136" spans="1:65" s="64" customFormat="1" ht="51.75" thickTop="1" thickBot="1" x14ac:dyDescent="0.25">
      <c r="A136" s="60"/>
      <c r="B136" s="301"/>
      <c r="C136" s="301"/>
      <c r="D136" s="113"/>
      <c r="E136" s="114"/>
      <c r="F136" s="115"/>
      <c r="G136" s="114"/>
      <c r="H136" s="115"/>
      <c r="I136" s="114"/>
      <c r="J136" s="115"/>
      <c r="K136" s="114"/>
      <c r="L136" s="115"/>
      <c r="M136" s="114"/>
      <c r="N136" s="115"/>
      <c r="O136" s="114"/>
      <c r="P136" s="115"/>
      <c r="Q136" s="114"/>
      <c r="R136" s="115"/>
      <c r="S136" s="114"/>
      <c r="T136" s="115"/>
      <c r="U136" s="114"/>
      <c r="V136" s="115"/>
      <c r="W136" s="114"/>
      <c r="X136" s="114"/>
      <c r="Y136" s="114"/>
      <c r="Z136" s="114"/>
      <c r="AA136" s="114"/>
      <c r="AB136" s="114"/>
      <c r="AC136" s="114"/>
      <c r="AD136" s="114"/>
      <c r="AE136" s="114"/>
      <c r="AF136" s="115"/>
      <c r="AG136" s="114"/>
      <c r="AH136" s="115"/>
      <c r="AI136" s="114"/>
      <c r="AJ136" s="79"/>
      <c r="AK136" s="79"/>
      <c r="AL136" s="79"/>
      <c r="AM136" s="79"/>
      <c r="AN136" s="79"/>
      <c r="AO136" s="154"/>
      <c r="AS136" s="177"/>
      <c r="AT136" s="165" t="str">
        <f>IFERROR(VLOOKUP(AS136,الاساسية!$G$2:$H$35,2,0),"")</f>
        <v/>
      </c>
      <c r="AU136" s="167"/>
      <c r="AV136" s="59"/>
      <c r="AW136" s="279" t="str">
        <f t="array" aca="1" ref="AW136" ca="1">IF(AV136="","",INDEX(فصول,1,1,(SMALL(IF((مواد=AV136)*(OFFSET(مواد,0,1,,)=$AS136),COLUMN(مواد)),COUNTIF(AV$7:AV136,AV136))-4+2)/2))</f>
        <v/>
      </c>
      <c r="AX136" s="298" t="str">
        <f ca="1">IF(AX$6=$AW136,INDEX($D$86:$AI$117,MATCH($AV136,INDIRECT($AW136),0),MATCH($AW136,عام!$D$2:$AH$2,0)+1),"")</f>
        <v/>
      </c>
      <c r="AY136" s="298" t="str">
        <f ca="1">IF(AY$6=$AW136,INDEX($D$86:$AI$117,MATCH($AV136,INDIRECT($AW136),0),MATCH($AW136,عام!$D$2:$AH$2,0)+1),"")</f>
        <v/>
      </c>
      <c r="AZ136" s="298" t="str">
        <f ca="1">IF(AZ$6=$AW136,INDEX($D$86:$AI$117,MATCH($AV136,INDIRECT($AW136),0),MATCH($AW136,عام!$D$2:$AH$2,0)+1),"")</f>
        <v/>
      </c>
      <c r="BA136" s="298" t="str">
        <f ca="1">IF(BA$6=$AW136,INDEX($D$86:$AI$117,MATCH($AV136,INDIRECT($AW136),0),MATCH($AW136,عام!$D$2:$AH$2,0)+1),"")</f>
        <v/>
      </c>
      <c r="BB136" s="298" t="str">
        <f ca="1">IF(BB$6=$AW136,INDEX($D$86:$AI$117,MATCH($AV136,INDIRECT($AW136),0),MATCH($AW136,عام!$D$2:$AH$2,0)+1),"")</f>
        <v/>
      </c>
      <c r="BC136" s="298" t="str">
        <f ca="1">IF(BC$6=$AW136,INDEX($D$86:$AI$117,MATCH($AV136,INDIRECT($AW136),0),MATCH($AW136,عام!$D$2:$AH$2,0)+1),"")</f>
        <v/>
      </c>
      <c r="BD136" s="298" t="str">
        <f ca="1">IF(BD$6=$AW136,INDEX($D$86:$AI$117,MATCH($AV136,INDIRECT($AW136),0),MATCH($AW136,عام!$D$2:$AH$2,0)+1),"")</f>
        <v/>
      </c>
      <c r="BE136" s="298" t="str">
        <f ca="1">IF(BE$6=$AW136,INDEX($D$86:$AI$117,MATCH($AV136,INDIRECT($AW136),0),MATCH($AW136,عام!$D$2:$AH$2,0)+1),"")</f>
        <v/>
      </c>
      <c r="BF136" s="298" t="str">
        <f ca="1">IF(BF$6=$AW136,INDEX($D$86:$AI$117,MATCH($AV136,INDIRECT($AW136),0),MATCH($AW136,عام!$D$2:$AH$2,0)+1),"")</f>
        <v/>
      </c>
      <c r="BG136" s="298" t="str">
        <f ca="1">IF(BG$6=$AW136,INDEX($D$86:$AI$117,MATCH($AV136,INDIRECT($AW136),0),MATCH($AW136,عام!$D$2:$AH$2,0)+1),"")</f>
        <v/>
      </c>
      <c r="BH136" s="298" t="str">
        <f ca="1">IF(BH$6=$AW136,INDEX($D$86:$AI$117,MATCH($AV136,INDIRECT($AW136),0),MATCH($AW136,عام!$D$2:$AH$2,0)+1),"")</f>
        <v/>
      </c>
      <c r="BI136" s="298" t="str">
        <f ca="1">IF(BI$6=$AW136,INDEX($D$86:$AI$117,MATCH($AV136,INDIRECT($AW136),0),MATCH($AW136,عام!$D$2:$AH$2,0)+1),"")</f>
        <v/>
      </c>
      <c r="BJ136" s="167"/>
      <c r="BK136" s="167"/>
      <c r="BL136" s="167"/>
      <c r="BM136" s="176"/>
    </row>
    <row r="137" spans="1:65" s="64" customFormat="1" ht="51.75" thickTop="1" thickBot="1" x14ac:dyDescent="0.25">
      <c r="A137" s="60"/>
      <c r="B137" s="302"/>
      <c r="C137" s="302"/>
      <c r="D137" s="75"/>
      <c r="E137" s="79"/>
      <c r="F137" s="79"/>
      <c r="G137" s="80"/>
      <c r="H137" s="79"/>
      <c r="I137" s="79"/>
      <c r="J137" s="79"/>
      <c r="K137" s="79"/>
      <c r="L137" s="79"/>
      <c r="M137" s="79"/>
      <c r="N137" s="79"/>
      <c r="O137" s="79"/>
      <c r="P137" s="79"/>
      <c r="Q137" s="79"/>
      <c r="R137" s="79"/>
      <c r="S137" s="79"/>
      <c r="T137" s="79"/>
      <c r="U137" s="79"/>
      <c r="V137" s="79"/>
      <c r="W137" s="79"/>
      <c r="X137" s="79"/>
      <c r="Y137" s="79"/>
      <c r="Z137" s="79"/>
      <c r="AA137" s="79"/>
      <c r="AB137" s="79"/>
      <c r="AC137" s="79"/>
      <c r="AD137" s="79"/>
      <c r="AE137" s="79"/>
      <c r="AF137" s="79"/>
      <c r="AG137" s="79"/>
      <c r="AH137" s="79"/>
      <c r="AI137" s="79"/>
      <c r="AJ137" s="79"/>
      <c r="AK137" s="79"/>
      <c r="AL137" s="79"/>
      <c r="AM137" s="79"/>
      <c r="AN137" s="79"/>
      <c r="AO137" s="154"/>
      <c r="AS137" s="177"/>
      <c r="AT137" s="165" t="str">
        <f>IFERROR(VLOOKUP(AS137,الاساسية!$G$2:$H$35,2,0),"")</f>
        <v/>
      </c>
      <c r="AU137" s="167"/>
      <c r="AV137" s="59"/>
      <c r="AW137" s="279" t="str">
        <f t="array" aca="1" ref="AW137" ca="1">IF(AV137="","",INDEX(فصول,1,1,(SMALL(IF((مواد=AV137)*(OFFSET(مواد,0,1,,)=$AS137),COLUMN(مواد)),COUNTIF(AV$7:AV137,AV137))-4+2)/2))</f>
        <v/>
      </c>
      <c r="AX137" s="298" t="str">
        <f ca="1">IF(AX$6=$AW137,INDEX($D$86:$AI$117,MATCH($AV137,INDIRECT($AW137),0),MATCH($AW137,عام!$D$2:$AH$2,0)+1),"")</f>
        <v/>
      </c>
      <c r="AY137" s="298" t="str">
        <f ca="1">IF(AY$6=$AW137,INDEX($D$86:$AI$117,MATCH($AV137,INDIRECT($AW137),0),MATCH($AW137,عام!$D$2:$AH$2,0)+1),"")</f>
        <v/>
      </c>
      <c r="AZ137" s="298" t="str">
        <f ca="1">IF(AZ$6=$AW137,INDEX($D$86:$AI$117,MATCH($AV137,INDIRECT($AW137),0),MATCH($AW137,عام!$D$2:$AH$2,0)+1),"")</f>
        <v/>
      </c>
      <c r="BA137" s="298" t="str">
        <f ca="1">IF(BA$6=$AW137,INDEX($D$86:$AI$117,MATCH($AV137,INDIRECT($AW137),0),MATCH($AW137,عام!$D$2:$AH$2,0)+1),"")</f>
        <v/>
      </c>
      <c r="BB137" s="298" t="str">
        <f ca="1">IF(BB$6=$AW137,INDEX($D$86:$AI$117,MATCH($AV137,INDIRECT($AW137),0),MATCH($AW137,عام!$D$2:$AH$2,0)+1),"")</f>
        <v/>
      </c>
      <c r="BC137" s="298" t="str">
        <f ca="1">IF(BC$6=$AW137,INDEX($D$86:$AI$117,MATCH($AV137,INDIRECT($AW137),0),MATCH($AW137,عام!$D$2:$AH$2,0)+1),"")</f>
        <v/>
      </c>
      <c r="BD137" s="298" t="str">
        <f ca="1">IF(BD$6=$AW137,INDEX($D$86:$AI$117,MATCH($AV137,INDIRECT($AW137),0),MATCH($AW137,عام!$D$2:$AH$2,0)+1),"")</f>
        <v/>
      </c>
      <c r="BE137" s="298" t="str">
        <f ca="1">IF(BE$6=$AW137,INDEX($D$86:$AI$117,MATCH($AV137,INDIRECT($AW137),0),MATCH($AW137,عام!$D$2:$AH$2,0)+1),"")</f>
        <v/>
      </c>
      <c r="BF137" s="298" t="str">
        <f ca="1">IF(BF$6=$AW137,INDEX($D$86:$AI$117,MATCH($AV137,INDIRECT($AW137),0),MATCH($AW137,عام!$D$2:$AH$2,0)+1),"")</f>
        <v/>
      </c>
      <c r="BG137" s="298" t="str">
        <f ca="1">IF(BG$6=$AW137,INDEX($D$86:$AI$117,MATCH($AV137,INDIRECT($AW137),0),MATCH($AW137,عام!$D$2:$AH$2,0)+1),"")</f>
        <v/>
      </c>
      <c r="BH137" s="298" t="str">
        <f ca="1">IF(BH$6=$AW137,INDEX($D$86:$AI$117,MATCH($AV137,INDIRECT($AW137),0),MATCH($AW137,عام!$D$2:$AH$2,0)+1),"")</f>
        <v/>
      </c>
      <c r="BI137" s="298" t="str">
        <f ca="1">IF(BI$6=$AW137,INDEX($D$86:$AI$117,MATCH($AV137,INDIRECT($AW137),0),MATCH($AW137,عام!$D$2:$AH$2,0)+1),"")</f>
        <v/>
      </c>
      <c r="BJ137" s="167"/>
      <c r="BK137" s="167"/>
      <c r="BL137" s="167"/>
      <c r="BM137" s="176"/>
    </row>
    <row r="138" spans="1:65" s="64" customFormat="1" ht="51.75" thickTop="1" thickBot="1" x14ac:dyDescent="0.25">
      <c r="A138" s="60"/>
      <c r="B138" s="73"/>
      <c r="D138" s="79"/>
      <c r="E138" s="79"/>
      <c r="F138" s="79"/>
      <c r="G138" s="79"/>
      <c r="H138" s="79"/>
      <c r="I138" s="79"/>
      <c r="J138" s="79"/>
      <c r="K138" s="79"/>
      <c r="L138" s="79"/>
      <c r="M138" s="79"/>
      <c r="N138" s="79"/>
      <c r="O138" s="79"/>
      <c r="P138" s="79"/>
      <c r="Q138" s="79"/>
      <c r="R138" s="79"/>
      <c r="S138" s="79"/>
      <c r="T138" s="79"/>
      <c r="U138" s="79"/>
      <c r="V138" s="79"/>
      <c r="W138" s="79"/>
      <c r="X138" s="79"/>
      <c r="Y138" s="79"/>
      <c r="Z138" s="79"/>
      <c r="AA138" s="79"/>
      <c r="AB138" s="79"/>
      <c r="AC138" s="79"/>
      <c r="AD138" s="79"/>
      <c r="AE138" s="79"/>
      <c r="AF138" s="79"/>
      <c r="AG138" s="79"/>
      <c r="AH138" s="79"/>
      <c r="AI138" s="79"/>
      <c r="AJ138" s="79"/>
      <c r="AK138" s="79"/>
      <c r="AL138" s="79"/>
      <c r="AM138" s="79"/>
      <c r="AN138" s="79"/>
      <c r="AO138" s="154"/>
      <c r="AS138" s="281"/>
      <c r="AT138" s="165" t="str">
        <f>IFERROR(VLOOKUP(AS138,الاساسية!$G$2:$H$35,2,0),"")</f>
        <v/>
      </c>
      <c r="AU138" s="179"/>
      <c r="AV138" s="150"/>
      <c r="AW138" s="279" t="str">
        <f t="array" aca="1" ref="AW138" ca="1">IF(AV138="","",INDEX(فصول,1,1,(SMALL(IF((مواد=AV138)*(OFFSET(مواد,0,1,,)=$AS138),COLUMN(مواد)),COUNTIF(AV$7:AV138,AV138))-4+2)/2))</f>
        <v/>
      </c>
      <c r="AX138" s="298" t="str">
        <f ca="1">IF(AX$6=$AW138,INDEX($D$86:$AI$117,MATCH($AV138,INDIRECT($AW138),0),MATCH($AW138,عام!$D$2:$AH$2,0)+1),"")</f>
        <v/>
      </c>
      <c r="AY138" s="298" t="str">
        <f ca="1">IF(AY$6=$AW138,INDEX($D$86:$AI$117,MATCH($AV138,INDIRECT($AW138),0),MATCH($AW138,عام!$D$2:$AH$2,0)+1),"")</f>
        <v/>
      </c>
      <c r="AZ138" s="298" t="str">
        <f ca="1">IF(AZ$6=$AW138,INDEX($D$86:$AI$117,MATCH($AV138,INDIRECT($AW138),0),MATCH($AW138,عام!$D$2:$AH$2,0)+1),"")</f>
        <v/>
      </c>
      <c r="BA138" s="298" t="str">
        <f ca="1">IF(BA$6=$AW138,INDEX($D$86:$AI$117,MATCH($AV138,INDIRECT($AW138),0),MATCH($AW138,عام!$D$2:$AH$2,0)+1),"")</f>
        <v/>
      </c>
      <c r="BB138" s="298" t="str">
        <f ca="1">IF(BB$6=$AW138,INDEX($D$86:$AI$117,MATCH($AV138,INDIRECT($AW138),0),MATCH($AW138,عام!$D$2:$AH$2,0)+1),"")</f>
        <v/>
      </c>
      <c r="BC138" s="298" t="str">
        <f ca="1">IF(BC$6=$AW138,INDEX($D$86:$AI$117,MATCH($AV138,INDIRECT($AW138),0),MATCH($AW138,عام!$D$2:$AH$2,0)+1),"")</f>
        <v/>
      </c>
      <c r="BD138" s="298" t="str">
        <f ca="1">IF(BD$6=$AW138,INDEX($D$86:$AI$117,MATCH($AV138,INDIRECT($AW138),0),MATCH($AW138,عام!$D$2:$AH$2,0)+1),"")</f>
        <v/>
      </c>
      <c r="BE138" s="298" t="str">
        <f ca="1">IF(BE$6=$AW138,INDEX($D$86:$AI$117,MATCH($AV138,INDIRECT($AW138),0),MATCH($AW138,عام!$D$2:$AH$2,0)+1),"")</f>
        <v/>
      </c>
      <c r="BF138" s="298" t="str">
        <f ca="1">IF(BF$6=$AW138,INDEX($D$86:$AI$117,MATCH($AV138,INDIRECT($AW138),0),MATCH($AW138,عام!$D$2:$AH$2,0)+1),"")</f>
        <v/>
      </c>
      <c r="BG138" s="298" t="str">
        <f ca="1">IF(BG$6=$AW138,INDEX($D$86:$AI$117,MATCH($AV138,INDIRECT($AW138),0),MATCH($AW138,عام!$D$2:$AH$2,0)+1),"")</f>
        <v/>
      </c>
      <c r="BH138" s="298" t="str">
        <f ca="1">IF(BH$6=$AW138,INDEX($D$86:$AI$117,MATCH($AV138,INDIRECT($AW138),0),MATCH($AW138,عام!$D$2:$AH$2,0)+1),"")</f>
        <v/>
      </c>
      <c r="BI138" s="298" t="str">
        <f ca="1">IF(BI$6=$AW138,INDEX($D$86:$AI$117,MATCH($AV138,INDIRECT($AW138),0),MATCH($AW138,عام!$D$2:$AH$2,0)+1),"")</f>
        <v/>
      </c>
      <c r="BJ138" s="179"/>
      <c r="BK138" s="179"/>
      <c r="BL138" s="179"/>
      <c r="BM138" s="187"/>
    </row>
    <row r="139" spans="1:65" s="64" customFormat="1" ht="51.75" thickTop="1" thickBot="1" x14ac:dyDescent="0.25">
      <c r="A139" s="60"/>
      <c r="B139" s="73"/>
      <c r="D139" s="79"/>
      <c r="E139" s="79"/>
      <c r="F139" s="79"/>
      <c r="G139" s="79"/>
      <c r="H139" s="79"/>
      <c r="I139" s="79"/>
      <c r="J139" s="79"/>
      <c r="K139" s="79"/>
      <c r="L139" s="79"/>
      <c r="M139" s="79"/>
      <c r="N139" s="79"/>
      <c r="O139" s="79"/>
      <c r="P139" s="79"/>
      <c r="Q139" s="79"/>
      <c r="R139" s="79"/>
      <c r="S139" s="79"/>
      <c r="T139" s="79"/>
      <c r="U139" s="79"/>
      <c r="V139" s="79"/>
      <c r="W139" s="79"/>
      <c r="X139" s="79"/>
      <c r="Y139" s="79"/>
      <c r="Z139" s="79"/>
      <c r="AA139" s="79"/>
      <c r="AB139" s="79"/>
      <c r="AC139" s="79"/>
      <c r="AD139" s="79"/>
      <c r="AE139" s="79"/>
      <c r="AF139" s="79"/>
      <c r="AG139" s="79"/>
      <c r="AH139" s="79"/>
      <c r="AI139" s="79"/>
      <c r="AJ139" s="79"/>
      <c r="AK139" s="79"/>
      <c r="AL139" s="79"/>
      <c r="AM139" s="79"/>
      <c r="AN139" s="79"/>
      <c r="AO139" s="154"/>
      <c r="AS139" s="282">
        <v>13</v>
      </c>
      <c r="AT139" s="165" t="str">
        <f>IFERROR(VLOOKUP(AS139,الاساسية!$G$2:$H$35,2,0),"")</f>
        <v>معلم13</v>
      </c>
      <c r="AU139" s="168"/>
      <c r="AV139" s="181"/>
      <c r="AW139" s="279" t="str">
        <f t="array" aca="1" ref="AW139" ca="1">IF(AV139="","",INDEX(فصول,1,1,(SMALL(IF((مواد=AV139)*(OFFSET(مواد,0,1,,)=$AS139),COLUMN(مواد)),COUNTIF(AV$7:AV139,AV139))-4+2)/2))</f>
        <v/>
      </c>
      <c r="AX139" s="298" t="str">
        <f ca="1">IF(AX$6=$AW139,INDEX($D$86:$AI$117,MATCH($AV139,INDIRECT($AW139),0),MATCH($AW139,عام!$D$2:$AH$2,0)+1),"")</f>
        <v/>
      </c>
      <c r="AY139" s="298" t="str">
        <f ca="1">IF(AY$6=$AW139,INDEX($D$86:$AI$117,MATCH($AV139,INDIRECT($AW139),0),MATCH($AW139,عام!$D$2:$AH$2,0)+1),"")</f>
        <v/>
      </c>
      <c r="AZ139" s="298" t="str">
        <f ca="1">IF(AZ$6=$AW139,INDEX($D$86:$AI$117,MATCH($AV139,INDIRECT($AW139),0),MATCH($AW139,عام!$D$2:$AH$2,0)+1),"")</f>
        <v/>
      </c>
      <c r="BA139" s="298" t="str">
        <f ca="1">IF(BA$6=$AW139,INDEX($D$86:$AI$117,MATCH($AV139,INDIRECT($AW139),0),MATCH($AW139,عام!$D$2:$AH$2,0)+1),"")</f>
        <v/>
      </c>
      <c r="BB139" s="298" t="str">
        <f ca="1">IF(BB$6=$AW139,INDEX($D$86:$AI$117,MATCH($AV139,INDIRECT($AW139),0),MATCH($AW139,عام!$D$2:$AH$2,0)+1),"")</f>
        <v/>
      </c>
      <c r="BC139" s="298" t="str">
        <f ca="1">IF(BC$6=$AW139,INDEX($D$86:$AI$117,MATCH($AV139,INDIRECT($AW139),0),MATCH($AW139,عام!$D$2:$AH$2,0)+1),"")</f>
        <v/>
      </c>
      <c r="BD139" s="298" t="str">
        <f ca="1">IF(BD$6=$AW139,INDEX($D$86:$AI$117,MATCH($AV139,INDIRECT($AW139),0),MATCH($AW139,عام!$D$2:$AH$2,0)+1),"")</f>
        <v/>
      </c>
      <c r="BE139" s="298" t="str">
        <f ca="1">IF(BE$6=$AW139,INDEX($D$86:$AI$117,MATCH($AV139,INDIRECT($AW139),0),MATCH($AW139,عام!$D$2:$AH$2,0)+1),"")</f>
        <v/>
      </c>
      <c r="BF139" s="298" t="str">
        <f ca="1">IF(BF$6=$AW139,INDEX($D$86:$AI$117,MATCH($AV139,INDIRECT($AW139),0),MATCH($AW139,عام!$D$2:$AH$2,0)+1),"")</f>
        <v/>
      </c>
      <c r="BG139" s="298" t="str">
        <f ca="1">IF(BG$6=$AW139,INDEX($D$86:$AI$117,MATCH($AV139,INDIRECT($AW139),0),MATCH($AW139,عام!$D$2:$AH$2,0)+1),"")</f>
        <v/>
      </c>
      <c r="BH139" s="298" t="str">
        <f ca="1">IF(BH$6=$AW139,INDEX($D$86:$AI$117,MATCH($AV139,INDIRECT($AW139),0),MATCH($AW139,عام!$D$2:$AH$2,0)+1),"")</f>
        <v/>
      </c>
      <c r="BI139" s="298" t="str">
        <f ca="1">IF(BI$6=$AW139,INDEX($D$86:$AI$117,MATCH($AV139,INDIRECT($AW139),0),MATCH($AW139,عام!$D$2:$AH$2,0)+1),"")</f>
        <v/>
      </c>
      <c r="BJ139" s="168"/>
      <c r="BK139" s="168"/>
      <c r="BL139" s="168"/>
      <c r="BM139" s="188"/>
    </row>
    <row r="140" spans="1:65" s="64" customFormat="1" ht="51.75" thickTop="1" thickBot="1" x14ac:dyDescent="0.25">
      <c r="A140" s="60"/>
      <c r="B140" s="73"/>
      <c r="D140" s="79"/>
      <c r="E140" s="79"/>
      <c r="F140" s="79"/>
      <c r="G140" s="79"/>
      <c r="H140" s="79"/>
      <c r="I140" s="79"/>
      <c r="J140" s="79"/>
      <c r="K140" s="79"/>
      <c r="L140" s="79"/>
      <c r="M140" s="79"/>
      <c r="N140" s="79"/>
      <c r="O140" s="79"/>
      <c r="P140" s="79"/>
      <c r="Q140" s="79"/>
      <c r="R140" s="79"/>
      <c r="S140" s="79"/>
      <c r="T140" s="79"/>
      <c r="U140" s="79"/>
      <c r="V140" s="79"/>
      <c r="W140" s="79"/>
      <c r="X140" s="79"/>
      <c r="Y140" s="79"/>
      <c r="Z140" s="79"/>
      <c r="AA140" s="79"/>
      <c r="AB140" s="79"/>
      <c r="AC140" s="79"/>
      <c r="AD140" s="79"/>
      <c r="AE140" s="79"/>
      <c r="AF140" s="79"/>
      <c r="AG140" s="79"/>
      <c r="AH140" s="79"/>
      <c r="AI140" s="79"/>
      <c r="AJ140" s="79"/>
      <c r="AK140" s="79"/>
      <c r="AL140" s="79"/>
      <c r="AM140" s="79"/>
      <c r="AN140" s="79"/>
      <c r="AO140" s="154"/>
      <c r="AS140" s="177"/>
      <c r="AT140" s="165" t="str">
        <f>IFERROR(VLOOKUP(AS140,الاساسية!$G$2:$H$35,2,0),"")</f>
        <v/>
      </c>
      <c r="AU140" s="167"/>
      <c r="AV140" s="59"/>
      <c r="AW140" s="279" t="str">
        <f t="array" aca="1" ref="AW140" ca="1">IF(AV140="","",INDEX(فصول,1,1,(SMALL(IF((مواد=AV140)*(OFFSET(مواد,0,1,,)=$AS140),COLUMN(مواد)),COUNTIF(AV$7:AV140,AV140))-4+2)/2))</f>
        <v/>
      </c>
      <c r="AX140" s="298" t="str">
        <f ca="1">IF(AX$6=$AW140,INDEX($D$86:$AI$117,MATCH($AV140,INDIRECT($AW140),0),MATCH($AW140,عام!$D$2:$AH$2,0)+1),"")</f>
        <v/>
      </c>
      <c r="AY140" s="298" t="str">
        <f ca="1">IF(AY$6=$AW140,INDEX($D$86:$AI$117,MATCH($AV140,INDIRECT($AW140),0),MATCH($AW140,عام!$D$2:$AH$2,0)+1),"")</f>
        <v/>
      </c>
      <c r="AZ140" s="298" t="str">
        <f ca="1">IF(AZ$6=$AW140,INDEX($D$86:$AI$117,MATCH($AV140,INDIRECT($AW140),0),MATCH($AW140,عام!$D$2:$AH$2,0)+1),"")</f>
        <v/>
      </c>
      <c r="BA140" s="298" t="str">
        <f ca="1">IF(BA$6=$AW140,INDEX($D$86:$AI$117,MATCH($AV140,INDIRECT($AW140),0),MATCH($AW140,عام!$D$2:$AH$2,0)+1),"")</f>
        <v/>
      </c>
      <c r="BB140" s="298" t="str">
        <f ca="1">IF(BB$6=$AW140,INDEX($D$86:$AI$117,MATCH($AV140,INDIRECT($AW140),0),MATCH($AW140,عام!$D$2:$AH$2,0)+1),"")</f>
        <v/>
      </c>
      <c r="BC140" s="298" t="str">
        <f ca="1">IF(BC$6=$AW140,INDEX($D$86:$AI$117,MATCH($AV140,INDIRECT($AW140),0),MATCH($AW140,عام!$D$2:$AH$2,0)+1),"")</f>
        <v/>
      </c>
      <c r="BD140" s="298" t="str">
        <f ca="1">IF(BD$6=$AW140,INDEX($D$86:$AI$117,MATCH($AV140,INDIRECT($AW140),0),MATCH($AW140,عام!$D$2:$AH$2,0)+1),"")</f>
        <v/>
      </c>
      <c r="BE140" s="298" t="str">
        <f ca="1">IF(BE$6=$AW140,INDEX($D$86:$AI$117,MATCH($AV140,INDIRECT($AW140),0),MATCH($AW140,عام!$D$2:$AH$2,0)+1),"")</f>
        <v/>
      </c>
      <c r="BF140" s="298" t="str">
        <f ca="1">IF(BF$6=$AW140,INDEX($D$86:$AI$117,MATCH($AV140,INDIRECT($AW140),0),MATCH($AW140,عام!$D$2:$AH$2,0)+1),"")</f>
        <v/>
      </c>
      <c r="BG140" s="298" t="str">
        <f ca="1">IF(BG$6=$AW140,INDEX($D$86:$AI$117,MATCH($AV140,INDIRECT($AW140),0),MATCH($AW140,عام!$D$2:$AH$2,0)+1),"")</f>
        <v/>
      </c>
      <c r="BH140" s="298" t="str">
        <f ca="1">IF(BH$6=$AW140,INDEX($D$86:$AI$117,MATCH($AV140,INDIRECT($AW140),0),MATCH($AW140,عام!$D$2:$AH$2,0)+1),"")</f>
        <v/>
      </c>
      <c r="BI140" s="298" t="str">
        <f ca="1">IF(BI$6=$AW140,INDEX($D$86:$AI$117,MATCH($AV140,INDIRECT($AW140),0),MATCH($AW140,عام!$D$2:$AH$2,0)+1),"")</f>
        <v/>
      </c>
      <c r="BJ140" s="167"/>
      <c r="BK140" s="167"/>
      <c r="BL140" s="167"/>
      <c r="BM140" s="176"/>
    </row>
    <row r="141" spans="1:65" s="64" customFormat="1" ht="51.75" thickTop="1" thickBot="1" x14ac:dyDescent="0.25">
      <c r="A141" s="60"/>
      <c r="B141" s="73"/>
      <c r="D141" s="79"/>
      <c r="E141" s="79"/>
      <c r="F141" s="79"/>
      <c r="G141" s="79"/>
      <c r="H141" s="79"/>
      <c r="I141" s="79"/>
      <c r="J141" s="79"/>
      <c r="K141" s="79"/>
      <c r="L141" s="79"/>
      <c r="M141" s="79"/>
      <c r="N141" s="79"/>
      <c r="O141" s="79"/>
      <c r="P141" s="79"/>
      <c r="Q141" s="79"/>
      <c r="R141" s="79"/>
      <c r="S141" s="79"/>
      <c r="T141" s="79"/>
      <c r="U141" s="79"/>
      <c r="V141" s="79"/>
      <c r="W141" s="79"/>
      <c r="X141" s="79"/>
      <c r="Y141" s="79"/>
      <c r="Z141" s="79"/>
      <c r="AA141" s="79"/>
      <c r="AB141" s="79"/>
      <c r="AC141" s="79"/>
      <c r="AD141" s="79"/>
      <c r="AE141" s="79"/>
      <c r="AF141" s="79"/>
      <c r="AG141" s="79"/>
      <c r="AH141" s="79"/>
      <c r="AI141" s="79"/>
      <c r="AJ141" s="79"/>
      <c r="AK141" s="79"/>
      <c r="AL141" s="79"/>
      <c r="AM141" s="79"/>
      <c r="AN141" s="79"/>
      <c r="AO141" s="154"/>
      <c r="AS141" s="177"/>
      <c r="AT141" s="165" t="str">
        <f>IFERROR(VLOOKUP(AS141,الاساسية!$G$2:$H$35,2,0),"")</f>
        <v/>
      </c>
      <c r="AU141" s="167"/>
      <c r="AV141" s="59"/>
      <c r="AW141" s="279" t="str">
        <f t="array" aca="1" ref="AW141" ca="1">IF(AV141="","",INDEX(فصول,1,1,(SMALL(IF((مواد=AV141)*(OFFSET(مواد,0,1,,)=$AS141),COLUMN(مواد)),COUNTIF(AV$7:AV141,AV141))-4+2)/2))</f>
        <v/>
      </c>
      <c r="AX141" s="298" t="str">
        <f ca="1">IF(AX$6=$AW141,INDEX($D$86:$AI$117,MATCH($AV141,INDIRECT($AW141),0),MATCH($AW141,عام!$D$2:$AH$2,0)+1),"")</f>
        <v/>
      </c>
      <c r="AY141" s="298" t="str">
        <f ca="1">IF(AY$6=$AW141,INDEX($D$86:$AI$117,MATCH($AV141,INDIRECT($AW141),0),MATCH($AW141,عام!$D$2:$AH$2,0)+1),"")</f>
        <v/>
      </c>
      <c r="AZ141" s="298" t="str">
        <f ca="1">IF(AZ$6=$AW141,INDEX($D$86:$AI$117,MATCH($AV141,INDIRECT($AW141),0),MATCH($AW141,عام!$D$2:$AH$2,0)+1),"")</f>
        <v/>
      </c>
      <c r="BA141" s="298" t="str">
        <f ca="1">IF(BA$6=$AW141,INDEX($D$86:$AI$117,MATCH($AV141,INDIRECT($AW141),0),MATCH($AW141,عام!$D$2:$AH$2,0)+1),"")</f>
        <v/>
      </c>
      <c r="BB141" s="298" t="str">
        <f ca="1">IF(BB$6=$AW141,INDEX($D$86:$AI$117,MATCH($AV141,INDIRECT($AW141),0),MATCH($AW141,عام!$D$2:$AH$2,0)+1),"")</f>
        <v/>
      </c>
      <c r="BC141" s="298" t="str">
        <f ca="1">IF(BC$6=$AW141,INDEX($D$86:$AI$117,MATCH($AV141,INDIRECT($AW141),0),MATCH($AW141,عام!$D$2:$AH$2,0)+1),"")</f>
        <v/>
      </c>
      <c r="BD141" s="298" t="str">
        <f ca="1">IF(BD$6=$AW141,INDEX($D$86:$AI$117,MATCH($AV141,INDIRECT($AW141),0),MATCH($AW141,عام!$D$2:$AH$2,0)+1),"")</f>
        <v/>
      </c>
      <c r="BE141" s="298" t="str">
        <f ca="1">IF(BE$6=$AW141,INDEX($D$86:$AI$117,MATCH($AV141,INDIRECT($AW141),0),MATCH($AW141,عام!$D$2:$AH$2,0)+1),"")</f>
        <v/>
      </c>
      <c r="BF141" s="298" t="str">
        <f ca="1">IF(BF$6=$AW141,INDEX($D$86:$AI$117,MATCH($AV141,INDIRECT($AW141),0),MATCH($AW141,عام!$D$2:$AH$2,0)+1),"")</f>
        <v/>
      </c>
      <c r="BG141" s="298" t="str">
        <f ca="1">IF(BG$6=$AW141,INDEX($D$86:$AI$117,MATCH($AV141,INDIRECT($AW141),0),MATCH($AW141,عام!$D$2:$AH$2,0)+1),"")</f>
        <v/>
      </c>
      <c r="BH141" s="298" t="str">
        <f ca="1">IF(BH$6=$AW141,INDEX($D$86:$AI$117,MATCH($AV141,INDIRECT($AW141),0),MATCH($AW141,عام!$D$2:$AH$2,0)+1),"")</f>
        <v/>
      </c>
      <c r="BI141" s="298" t="str">
        <f ca="1">IF(BI$6=$AW141,INDEX($D$86:$AI$117,MATCH($AV141,INDIRECT($AW141),0),MATCH($AW141,عام!$D$2:$AH$2,0)+1),"")</f>
        <v/>
      </c>
      <c r="BJ141" s="167"/>
      <c r="BK141" s="167"/>
      <c r="BL141" s="167"/>
      <c r="BM141" s="176"/>
    </row>
    <row r="142" spans="1:65" s="64" customFormat="1" ht="51.75" thickTop="1" thickBot="1" x14ac:dyDescent="0.25">
      <c r="A142" s="60"/>
      <c r="B142" s="73"/>
      <c r="D142" s="79"/>
      <c r="E142" s="79"/>
      <c r="F142" s="79"/>
      <c r="G142" s="79"/>
      <c r="H142" s="79"/>
      <c r="I142" s="79"/>
      <c r="J142" s="79"/>
      <c r="K142" s="79"/>
      <c r="L142" s="79"/>
      <c r="M142" s="79"/>
      <c r="N142" s="79"/>
      <c r="O142" s="79"/>
      <c r="P142" s="79"/>
      <c r="Q142" s="79"/>
      <c r="R142" s="79"/>
      <c r="S142" s="79"/>
      <c r="T142" s="79"/>
      <c r="U142" s="79"/>
      <c r="V142" s="79"/>
      <c r="W142" s="79"/>
      <c r="X142" s="79"/>
      <c r="Y142" s="79"/>
      <c r="Z142" s="79"/>
      <c r="AA142" s="79"/>
      <c r="AB142" s="79"/>
      <c r="AC142" s="79"/>
      <c r="AD142" s="79"/>
      <c r="AE142" s="79"/>
      <c r="AF142" s="79"/>
      <c r="AG142" s="79"/>
      <c r="AH142" s="79"/>
      <c r="AI142" s="79"/>
      <c r="AJ142" s="79"/>
      <c r="AK142" s="79"/>
      <c r="AL142" s="79"/>
      <c r="AM142" s="79"/>
      <c r="AN142" s="79"/>
      <c r="AS142" s="177"/>
      <c r="AT142" s="165" t="str">
        <f>IFERROR(VLOOKUP(AS142,الاساسية!$G$2:$H$35,2,0),"")</f>
        <v/>
      </c>
      <c r="AU142" s="167"/>
      <c r="AV142" s="59"/>
      <c r="AW142" s="279" t="str">
        <f t="array" aca="1" ref="AW142" ca="1">IF(AV142="","",INDEX(فصول,1,1,(SMALL(IF((مواد=AV142)*(OFFSET(مواد,0,1,,)=$AS142),COLUMN(مواد)),COUNTIF(AV$7:AV142,AV142))-4+2)/2))</f>
        <v/>
      </c>
      <c r="AX142" s="298" t="str">
        <f ca="1">IF(AX$6=$AW142,INDEX($D$86:$AI$117,MATCH($AV142,INDIRECT($AW142),0),MATCH($AW142,عام!$D$2:$AH$2,0)+1),"")</f>
        <v/>
      </c>
      <c r="AY142" s="298" t="str">
        <f ca="1">IF(AY$6=$AW142,INDEX($D$86:$AI$117,MATCH($AV142,INDIRECT($AW142),0),MATCH($AW142,عام!$D$2:$AH$2,0)+1),"")</f>
        <v/>
      </c>
      <c r="AZ142" s="298" t="str">
        <f ca="1">IF(AZ$6=$AW142,INDEX($D$86:$AI$117,MATCH($AV142,INDIRECT($AW142),0),MATCH($AW142,عام!$D$2:$AH$2,0)+1),"")</f>
        <v/>
      </c>
      <c r="BA142" s="298" t="str">
        <f ca="1">IF(BA$6=$AW142,INDEX($D$86:$AI$117,MATCH($AV142,INDIRECT($AW142),0),MATCH($AW142,عام!$D$2:$AH$2,0)+1),"")</f>
        <v/>
      </c>
      <c r="BB142" s="298" t="str">
        <f ca="1">IF(BB$6=$AW142,INDEX($D$86:$AI$117,MATCH($AV142,INDIRECT($AW142),0),MATCH($AW142,عام!$D$2:$AH$2,0)+1),"")</f>
        <v/>
      </c>
      <c r="BC142" s="298" t="str">
        <f ca="1">IF(BC$6=$AW142,INDEX($D$86:$AI$117,MATCH($AV142,INDIRECT($AW142),0),MATCH($AW142,عام!$D$2:$AH$2,0)+1),"")</f>
        <v/>
      </c>
      <c r="BD142" s="298" t="str">
        <f ca="1">IF(BD$6=$AW142,INDEX($D$86:$AI$117,MATCH($AV142,INDIRECT($AW142),0),MATCH($AW142,عام!$D$2:$AH$2,0)+1),"")</f>
        <v/>
      </c>
      <c r="BE142" s="298" t="str">
        <f ca="1">IF(BE$6=$AW142,INDEX($D$86:$AI$117,MATCH($AV142,INDIRECT($AW142),0),MATCH($AW142,عام!$D$2:$AH$2,0)+1),"")</f>
        <v/>
      </c>
      <c r="BF142" s="298" t="str">
        <f ca="1">IF(BF$6=$AW142,INDEX($D$86:$AI$117,MATCH($AV142,INDIRECT($AW142),0),MATCH($AW142,عام!$D$2:$AH$2,0)+1),"")</f>
        <v/>
      </c>
      <c r="BG142" s="298" t="str">
        <f ca="1">IF(BG$6=$AW142,INDEX($D$86:$AI$117,MATCH($AV142,INDIRECT($AW142),0),MATCH($AW142,عام!$D$2:$AH$2,0)+1),"")</f>
        <v/>
      </c>
      <c r="BH142" s="298" t="str">
        <f ca="1">IF(BH$6=$AW142,INDEX($D$86:$AI$117,MATCH($AV142,INDIRECT($AW142),0),MATCH($AW142,عام!$D$2:$AH$2,0)+1),"")</f>
        <v/>
      </c>
      <c r="BI142" s="298" t="str">
        <f ca="1">IF(BI$6=$AW142,INDEX($D$86:$AI$117,MATCH($AV142,INDIRECT($AW142),0),MATCH($AW142,عام!$D$2:$AH$2,0)+1),"")</f>
        <v/>
      </c>
      <c r="BJ142" s="167"/>
      <c r="BK142" s="167"/>
      <c r="BL142" s="167"/>
      <c r="BM142" s="176"/>
    </row>
    <row r="143" spans="1:65" s="64" customFormat="1" ht="51.75" thickTop="1" thickBot="1" x14ac:dyDescent="0.25">
      <c r="A143" s="60"/>
      <c r="B143" s="73"/>
      <c r="D143" s="79"/>
      <c r="E143" s="79"/>
      <c r="F143" s="79"/>
      <c r="G143" s="79"/>
      <c r="H143" s="79"/>
      <c r="I143" s="79"/>
      <c r="J143" s="79"/>
      <c r="K143" s="79"/>
      <c r="L143" s="79"/>
      <c r="M143" s="79"/>
      <c r="N143" s="79"/>
      <c r="O143" s="79"/>
      <c r="P143" s="79"/>
      <c r="Q143" s="79"/>
      <c r="R143" s="79"/>
      <c r="S143" s="79"/>
      <c r="T143" s="79"/>
      <c r="U143" s="79"/>
      <c r="V143" s="79"/>
      <c r="W143" s="79"/>
      <c r="X143" s="79"/>
      <c r="Y143" s="79"/>
      <c r="Z143" s="79"/>
      <c r="AA143" s="79"/>
      <c r="AB143" s="79"/>
      <c r="AC143" s="79"/>
      <c r="AD143" s="79"/>
      <c r="AE143" s="79"/>
      <c r="AF143" s="79"/>
      <c r="AG143" s="79"/>
      <c r="AH143" s="79"/>
      <c r="AI143" s="79"/>
      <c r="AJ143" s="79"/>
      <c r="AK143" s="79"/>
      <c r="AL143" s="79"/>
      <c r="AM143" s="79"/>
      <c r="AN143" s="79"/>
      <c r="AS143" s="177"/>
      <c r="AT143" s="165" t="str">
        <f>IFERROR(VLOOKUP(AS143,الاساسية!$G$2:$H$35,2,0),"")</f>
        <v/>
      </c>
      <c r="AU143" s="167"/>
      <c r="AV143" s="59"/>
      <c r="AW143" s="279" t="str">
        <f t="array" aca="1" ref="AW143" ca="1">IF(AV143="","",INDEX(فصول,1,1,(SMALL(IF((مواد=AV143)*(OFFSET(مواد,0,1,,)=$AS143),COLUMN(مواد)),COUNTIF(AV$7:AV143,AV143))-4+2)/2))</f>
        <v/>
      </c>
      <c r="AX143" s="298" t="str">
        <f ca="1">IF(AX$6=$AW143,INDEX($D$86:$AI$117,MATCH($AV143,INDIRECT($AW143),0),MATCH($AW143,عام!$D$2:$AH$2,0)+1),"")</f>
        <v/>
      </c>
      <c r="AY143" s="298" t="str">
        <f ca="1">IF(AY$6=$AW143,INDEX($D$86:$AI$117,MATCH($AV143,INDIRECT($AW143),0),MATCH($AW143,عام!$D$2:$AH$2,0)+1),"")</f>
        <v/>
      </c>
      <c r="AZ143" s="298" t="str">
        <f ca="1">IF(AZ$6=$AW143,INDEX($D$86:$AI$117,MATCH($AV143,INDIRECT($AW143),0),MATCH($AW143,عام!$D$2:$AH$2,0)+1),"")</f>
        <v/>
      </c>
      <c r="BA143" s="298" t="str">
        <f ca="1">IF(BA$6=$AW143,INDEX($D$86:$AI$117,MATCH($AV143,INDIRECT($AW143),0),MATCH($AW143,عام!$D$2:$AH$2,0)+1),"")</f>
        <v/>
      </c>
      <c r="BB143" s="298" t="str">
        <f ca="1">IF(BB$6=$AW143,INDEX($D$86:$AI$117,MATCH($AV143,INDIRECT($AW143),0),MATCH($AW143,عام!$D$2:$AH$2,0)+1),"")</f>
        <v/>
      </c>
      <c r="BC143" s="298" t="str">
        <f ca="1">IF(BC$6=$AW143,INDEX($D$86:$AI$117,MATCH($AV143,INDIRECT($AW143),0),MATCH($AW143,عام!$D$2:$AH$2,0)+1),"")</f>
        <v/>
      </c>
      <c r="BD143" s="298" t="str">
        <f ca="1">IF(BD$6=$AW143,INDEX($D$86:$AI$117,MATCH($AV143,INDIRECT($AW143),0),MATCH($AW143,عام!$D$2:$AH$2,0)+1),"")</f>
        <v/>
      </c>
      <c r="BE143" s="298" t="str">
        <f ca="1">IF(BE$6=$AW143,INDEX($D$86:$AI$117,MATCH($AV143,INDIRECT($AW143),0),MATCH($AW143,عام!$D$2:$AH$2,0)+1),"")</f>
        <v/>
      </c>
      <c r="BF143" s="298" t="str">
        <f ca="1">IF(BF$6=$AW143,INDEX($D$86:$AI$117,MATCH($AV143,INDIRECT($AW143),0),MATCH($AW143,عام!$D$2:$AH$2,0)+1),"")</f>
        <v/>
      </c>
      <c r="BG143" s="298" t="str">
        <f ca="1">IF(BG$6=$AW143,INDEX($D$86:$AI$117,MATCH($AV143,INDIRECT($AW143),0),MATCH($AW143,عام!$D$2:$AH$2,0)+1),"")</f>
        <v/>
      </c>
      <c r="BH143" s="298" t="str">
        <f ca="1">IF(BH$6=$AW143,INDEX($D$86:$AI$117,MATCH($AV143,INDIRECT($AW143),0),MATCH($AW143,عام!$D$2:$AH$2,0)+1),"")</f>
        <v/>
      </c>
      <c r="BI143" s="298" t="str">
        <f ca="1">IF(BI$6=$AW143,INDEX($D$86:$AI$117,MATCH($AV143,INDIRECT($AW143),0),MATCH($AW143,عام!$D$2:$AH$2,0)+1),"")</f>
        <v/>
      </c>
      <c r="BJ143" s="167"/>
      <c r="BK143" s="167"/>
      <c r="BL143" s="167"/>
      <c r="BM143" s="176"/>
    </row>
    <row r="144" spans="1:65" s="64" customFormat="1" ht="51.75" thickTop="1" thickBot="1" x14ac:dyDescent="0.25">
      <c r="A144" s="60"/>
      <c r="B144" s="73"/>
      <c r="D144" s="79"/>
      <c r="E144" s="79"/>
      <c r="F144" s="79"/>
      <c r="G144" s="79"/>
      <c r="H144" s="79"/>
      <c r="I144" s="79"/>
      <c r="J144" s="79"/>
      <c r="K144" s="79"/>
      <c r="L144" s="79"/>
      <c r="M144" s="79"/>
      <c r="N144" s="79"/>
      <c r="O144" s="79"/>
      <c r="P144" s="79"/>
      <c r="Q144" s="79"/>
      <c r="R144" s="79"/>
      <c r="S144" s="79"/>
      <c r="T144" s="79"/>
      <c r="U144" s="79"/>
      <c r="V144" s="79"/>
      <c r="W144" s="79"/>
      <c r="X144" s="79"/>
      <c r="Y144" s="79"/>
      <c r="Z144" s="79"/>
      <c r="AA144" s="79"/>
      <c r="AB144" s="79"/>
      <c r="AC144" s="79"/>
      <c r="AD144" s="79"/>
      <c r="AE144" s="79"/>
      <c r="AF144" s="79"/>
      <c r="AG144" s="79"/>
      <c r="AH144" s="79"/>
      <c r="AI144" s="79"/>
      <c r="AJ144" s="79"/>
      <c r="AK144" s="79"/>
      <c r="AL144" s="79"/>
      <c r="AM144" s="79"/>
      <c r="AN144" s="79"/>
      <c r="AS144" s="177"/>
      <c r="AT144" s="165" t="str">
        <f>IFERROR(VLOOKUP(AS144,الاساسية!$G$2:$H$35,2,0),"")</f>
        <v/>
      </c>
      <c r="AU144" s="167"/>
      <c r="AV144" s="59"/>
      <c r="AW144" s="279" t="str">
        <f t="array" aca="1" ref="AW144" ca="1">IF(AV144="","",INDEX(فصول,1,1,(SMALL(IF((مواد=AV144)*(OFFSET(مواد,0,1,,)=$AS144),COLUMN(مواد)),COUNTIF(AV$7:AV144,AV144))-4+2)/2))</f>
        <v/>
      </c>
      <c r="AX144" s="298" t="str">
        <f ca="1">IF(AX$6=$AW144,INDEX($D$86:$AI$117,MATCH($AV144,INDIRECT($AW144),0),MATCH($AW144,عام!$D$2:$AH$2,0)+1),"")</f>
        <v/>
      </c>
      <c r="AY144" s="298" t="str">
        <f ca="1">IF(AY$6=$AW144,INDEX($D$86:$AI$117,MATCH($AV144,INDIRECT($AW144),0),MATCH($AW144,عام!$D$2:$AH$2,0)+1),"")</f>
        <v/>
      </c>
      <c r="AZ144" s="298" t="str">
        <f ca="1">IF(AZ$6=$AW144,INDEX($D$86:$AI$117,MATCH($AV144,INDIRECT($AW144),0),MATCH($AW144,عام!$D$2:$AH$2,0)+1),"")</f>
        <v/>
      </c>
      <c r="BA144" s="298" t="str">
        <f ca="1">IF(BA$6=$AW144,INDEX($D$86:$AI$117,MATCH($AV144,INDIRECT($AW144),0),MATCH($AW144,عام!$D$2:$AH$2,0)+1),"")</f>
        <v/>
      </c>
      <c r="BB144" s="298" t="str">
        <f ca="1">IF(BB$6=$AW144,INDEX($D$86:$AI$117,MATCH($AV144,INDIRECT($AW144),0),MATCH($AW144,عام!$D$2:$AH$2,0)+1),"")</f>
        <v/>
      </c>
      <c r="BC144" s="298" t="str">
        <f ca="1">IF(BC$6=$AW144,INDEX($D$86:$AI$117,MATCH($AV144,INDIRECT($AW144),0),MATCH($AW144,عام!$D$2:$AH$2,0)+1),"")</f>
        <v/>
      </c>
      <c r="BD144" s="298" t="str">
        <f ca="1">IF(BD$6=$AW144,INDEX($D$86:$AI$117,MATCH($AV144,INDIRECT($AW144),0),MATCH($AW144,عام!$D$2:$AH$2,0)+1),"")</f>
        <v/>
      </c>
      <c r="BE144" s="298" t="str">
        <f ca="1">IF(BE$6=$AW144,INDEX($D$86:$AI$117,MATCH($AV144,INDIRECT($AW144),0),MATCH($AW144,عام!$D$2:$AH$2,0)+1),"")</f>
        <v/>
      </c>
      <c r="BF144" s="298" t="str">
        <f ca="1">IF(BF$6=$AW144,INDEX($D$86:$AI$117,MATCH($AV144,INDIRECT($AW144),0),MATCH($AW144,عام!$D$2:$AH$2,0)+1),"")</f>
        <v/>
      </c>
      <c r="BG144" s="298" t="str">
        <f ca="1">IF(BG$6=$AW144,INDEX($D$86:$AI$117,MATCH($AV144,INDIRECT($AW144),0),MATCH($AW144,عام!$D$2:$AH$2,0)+1),"")</f>
        <v/>
      </c>
      <c r="BH144" s="298" t="str">
        <f ca="1">IF(BH$6=$AW144,INDEX($D$86:$AI$117,MATCH($AV144,INDIRECT($AW144),0),MATCH($AW144,عام!$D$2:$AH$2,0)+1),"")</f>
        <v/>
      </c>
      <c r="BI144" s="298" t="str">
        <f ca="1">IF(BI$6=$AW144,INDEX($D$86:$AI$117,MATCH($AV144,INDIRECT($AW144),0),MATCH($AW144,عام!$D$2:$AH$2,0)+1),"")</f>
        <v/>
      </c>
      <c r="BJ144" s="167"/>
      <c r="BK144" s="167"/>
      <c r="BL144" s="167"/>
      <c r="BM144" s="176"/>
    </row>
    <row r="145" spans="1:82" s="64" customFormat="1" ht="51.75" thickTop="1" thickBot="1" x14ac:dyDescent="0.25">
      <c r="A145" s="60"/>
      <c r="P145" s="79"/>
      <c r="Q145" s="79"/>
      <c r="R145" s="79"/>
      <c r="S145" s="79"/>
      <c r="T145" s="79"/>
      <c r="U145" s="79"/>
      <c r="V145" s="79"/>
      <c r="W145" s="79"/>
      <c r="X145" s="79"/>
      <c r="Y145" s="79"/>
      <c r="Z145" s="79"/>
      <c r="AA145" s="79"/>
      <c r="AB145" s="79"/>
      <c r="AC145" s="79"/>
      <c r="AD145" s="79"/>
      <c r="AE145" s="79"/>
      <c r="AF145" s="79"/>
      <c r="AG145" s="79"/>
      <c r="AH145" s="79"/>
      <c r="AI145" s="79"/>
      <c r="AJ145" s="79"/>
      <c r="AK145" s="79"/>
      <c r="AL145" s="79"/>
      <c r="AM145" s="79"/>
      <c r="AN145" s="79"/>
      <c r="AS145" s="177"/>
      <c r="AT145" s="165" t="str">
        <f>IFERROR(VLOOKUP(AS145,الاساسية!$G$2:$H$35,2,0),"")</f>
        <v/>
      </c>
      <c r="AU145" s="167"/>
      <c r="AV145" s="59"/>
      <c r="AW145" s="279" t="str">
        <f t="array" aca="1" ref="AW145" ca="1">IF(AV145="","",INDEX(فصول,1,1,(SMALL(IF((مواد=AV145)*(OFFSET(مواد,0,1,,)=$AS145),COLUMN(مواد)),COUNTIF(AV$7:AV145,AV145))-4+2)/2))</f>
        <v/>
      </c>
      <c r="AX145" s="298" t="str">
        <f ca="1">IF(AX$6=$AW145,INDEX($D$86:$AI$117,MATCH($AV145,INDIRECT($AW145),0),MATCH($AW145,عام!$D$2:$AH$2,0)+1),"")</f>
        <v/>
      </c>
      <c r="AY145" s="298" t="str">
        <f ca="1">IF(AY$6=$AW145,INDEX($D$86:$AI$117,MATCH($AV145,INDIRECT($AW145),0),MATCH($AW145,عام!$D$2:$AH$2,0)+1),"")</f>
        <v/>
      </c>
      <c r="AZ145" s="298" t="str">
        <f ca="1">IF(AZ$6=$AW145,INDEX($D$86:$AI$117,MATCH($AV145,INDIRECT($AW145),0),MATCH($AW145,عام!$D$2:$AH$2,0)+1),"")</f>
        <v/>
      </c>
      <c r="BA145" s="298" t="str">
        <f ca="1">IF(BA$6=$AW145,INDEX($D$86:$AI$117,MATCH($AV145,INDIRECT($AW145),0),MATCH($AW145,عام!$D$2:$AH$2,0)+1),"")</f>
        <v/>
      </c>
      <c r="BB145" s="298" t="str">
        <f ca="1">IF(BB$6=$AW145,INDEX($D$86:$AI$117,MATCH($AV145,INDIRECT($AW145),0),MATCH($AW145,عام!$D$2:$AH$2,0)+1),"")</f>
        <v/>
      </c>
      <c r="BC145" s="298" t="str">
        <f ca="1">IF(BC$6=$AW145,INDEX($D$86:$AI$117,MATCH($AV145,INDIRECT($AW145),0),MATCH($AW145,عام!$D$2:$AH$2,0)+1),"")</f>
        <v/>
      </c>
      <c r="BD145" s="298" t="str">
        <f ca="1">IF(BD$6=$AW145,INDEX($D$86:$AI$117,MATCH($AV145,INDIRECT($AW145),0),MATCH($AW145,عام!$D$2:$AH$2,0)+1),"")</f>
        <v/>
      </c>
      <c r="BE145" s="298" t="str">
        <f ca="1">IF(BE$6=$AW145,INDEX($D$86:$AI$117,MATCH($AV145,INDIRECT($AW145),0),MATCH($AW145,عام!$D$2:$AH$2,0)+1),"")</f>
        <v/>
      </c>
      <c r="BF145" s="298" t="str">
        <f ca="1">IF(BF$6=$AW145,INDEX($D$86:$AI$117,MATCH($AV145,INDIRECT($AW145),0),MATCH($AW145,عام!$D$2:$AH$2,0)+1),"")</f>
        <v/>
      </c>
      <c r="BG145" s="298" t="str">
        <f ca="1">IF(BG$6=$AW145,INDEX($D$86:$AI$117,MATCH($AV145,INDIRECT($AW145),0),MATCH($AW145,عام!$D$2:$AH$2,0)+1),"")</f>
        <v/>
      </c>
      <c r="BH145" s="298" t="str">
        <f ca="1">IF(BH$6=$AW145,INDEX($D$86:$AI$117,MATCH($AV145,INDIRECT($AW145),0),MATCH($AW145,عام!$D$2:$AH$2,0)+1),"")</f>
        <v/>
      </c>
      <c r="BI145" s="298" t="str">
        <f ca="1">IF(BI$6=$AW145,INDEX($D$86:$AI$117,MATCH($AV145,INDIRECT($AW145),0),MATCH($AW145,عام!$D$2:$AH$2,0)+1),"")</f>
        <v/>
      </c>
      <c r="BJ145" s="167"/>
      <c r="BK145" s="167"/>
      <c r="BL145" s="167"/>
      <c r="BM145" s="176"/>
    </row>
    <row r="146" spans="1:82" s="64" customFormat="1" ht="51.75" thickTop="1" thickBot="1" x14ac:dyDescent="0.25">
      <c r="A146" s="60"/>
      <c r="P146" s="79"/>
      <c r="Q146" s="79"/>
      <c r="R146" s="79"/>
      <c r="S146" s="79"/>
      <c r="T146" s="79"/>
      <c r="U146" s="79"/>
      <c r="V146" s="79"/>
      <c r="W146" s="79"/>
      <c r="X146" s="79"/>
      <c r="Y146" s="79"/>
      <c r="Z146" s="79"/>
      <c r="AA146" s="79"/>
      <c r="AB146" s="79"/>
      <c r="AC146" s="79"/>
      <c r="AD146" s="79"/>
      <c r="AE146" s="79"/>
      <c r="AF146" s="79"/>
      <c r="AG146" s="79"/>
      <c r="AH146" s="79"/>
      <c r="AI146" s="79"/>
      <c r="AJ146" s="79"/>
      <c r="AK146" s="79"/>
      <c r="AL146" s="79"/>
      <c r="AM146" s="79"/>
      <c r="AN146" s="79"/>
      <c r="AS146" s="177"/>
      <c r="AT146" s="165" t="str">
        <f>IFERROR(VLOOKUP(AS146,الاساسية!$G$2:$H$35,2,0),"")</f>
        <v/>
      </c>
      <c r="AU146" s="167"/>
      <c r="AV146" s="59"/>
      <c r="AW146" s="279" t="str">
        <f t="array" aca="1" ref="AW146" ca="1">IF(AV146="","",INDEX(فصول,1,1,(SMALL(IF((مواد=AV146)*(OFFSET(مواد,0,1,,)=$AS146),COLUMN(مواد)),COUNTIF(AV$7:AV146,AV146))-4+2)/2))</f>
        <v/>
      </c>
      <c r="AX146" s="298" t="str">
        <f ca="1">IF(AX$6=$AW146,INDEX($D$86:$AI$117,MATCH($AV146,INDIRECT($AW146),0),MATCH($AW146,عام!$D$2:$AH$2,0)+1),"")</f>
        <v/>
      </c>
      <c r="AY146" s="298" t="str">
        <f ca="1">IF(AY$6=$AW146,INDEX($D$86:$AI$117,MATCH($AV146,INDIRECT($AW146),0),MATCH($AW146,عام!$D$2:$AH$2,0)+1),"")</f>
        <v/>
      </c>
      <c r="AZ146" s="298" t="str">
        <f ca="1">IF(AZ$6=$AW146,INDEX($D$86:$AI$117,MATCH($AV146,INDIRECT($AW146),0),MATCH($AW146,عام!$D$2:$AH$2,0)+1),"")</f>
        <v/>
      </c>
      <c r="BA146" s="298" t="str">
        <f ca="1">IF(BA$6=$AW146,INDEX($D$86:$AI$117,MATCH($AV146,INDIRECT($AW146),0),MATCH($AW146,عام!$D$2:$AH$2,0)+1),"")</f>
        <v/>
      </c>
      <c r="BB146" s="298" t="str">
        <f ca="1">IF(BB$6=$AW146,INDEX($D$86:$AI$117,MATCH($AV146,INDIRECT($AW146),0),MATCH($AW146,عام!$D$2:$AH$2,0)+1),"")</f>
        <v/>
      </c>
      <c r="BC146" s="298" t="str">
        <f ca="1">IF(BC$6=$AW146,INDEX($D$86:$AI$117,MATCH($AV146,INDIRECT($AW146),0),MATCH($AW146,عام!$D$2:$AH$2,0)+1),"")</f>
        <v/>
      </c>
      <c r="BD146" s="298" t="str">
        <f ca="1">IF(BD$6=$AW146,INDEX($D$86:$AI$117,MATCH($AV146,INDIRECT($AW146),0),MATCH($AW146,عام!$D$2:$AH$2,0)+1),"")</f>
        <v/>
      </c>
      <c r="BE146" s="298" t="str">
        <f ca="1">IF(BE$6=$AW146,INDEX($D$86:$AI$117,MATCH($AV146,INDIRECT($AW146),0),MATCH($AW146,عام!$D$2:$AH$2,0)+1),"")</f>
        <v/>
      </c>
      <c r="BF146" s="298" t="str">
        <f ca="1">IF(BF$6=$AW146,INDEX($D$86:$AI$117,MATCH($AV146,INDIRECT($AW146),0),MATCH($AW146,عام!$D$2:$AH$2,0)+1),"")</f>
        <v/>
      </c>
      <c r="BG146" s="298" t="str">
        <f ca="1">IF(BG$6=$AW146,INDEX($D$86:$AI$117,MATCH($AV146,INDIRECT($AW146),0),MATCH($AW146,عام!$D$2:$AH$2,0)+1),"")</f>
        <v/>
      </c>
      <c r="BH146" s="298" t="str">
        <f ca="1">IF(BH$6=$AW146,INDEX($D$86:$AI$117,MATCH($AV146,INDIRECT($AW146),0),MATCH($AW146,عام!$D$2:$AH$2,0)+1),"")</f>
        <v/>
      </c>
      <c r="BI146" s="298" t="str">
        <f ca="1">IF(BI$6=$AW146,INDEX($D$86:$AI$117,MATCH($AV146,INDIRECT($AW146),0),MATCH($AW146,عام!$D$2:$AH$2,0)+1),"")</f>
        <v/>
      </c>
      <c r="BJ146" s="167"/>
      <c r="BK146" s="167"/>
      <c r="BL146" s="167"/>
      <c r="BM146" s="176"/>
    </row>
    <row r="147" spans="1:82" s="64" customFormat="1" ht="51.75" thickTop="1" thickBot="1" x14ac:dyDescent="0.25">
      <c r="A147" s="60"/>
      <c r="P147" s="79"/>
      <c r="Q147" s="79"/>
      <c r="R147" s="79"/>
      <c r="S147" s="79"/>
      <c r="T147" s="79"/>
      <c r="U147" s="79"/>
      <c r="V147" s="79"/>
      <c r="W147" s="79"/>
      <c r="X147" s="79"/>
      <c r="Y147" s="79"/>
      <c r="Z147" s="79"/>
      <c r="AA147" s="79"/>
      <c r="AB147" s="79"/>
      <c r="AC147" s="79"/>
      <c r="AD147" s="79"/>
      <c r="AE147" s="79"/>
      <c r="AF147" s="79"/>
      <c r="AG147" s="79"/>
      <c r="AH147" s="79"/>
      <c r="AI147" s="79"/>
      <c r="AJ147" s="79"/>
      <c r="AK147" s="79"/>
      <c r="AL147" s="79"/>
      <c r="AM147" s="79"/>
      <c r="AN147" s="79"/>
      <c r="AS147" s="177"/>
      <c r="AT147" s="165" t="str">
        <f>IFERROR(VLOOKUP(AS147,الاساسية!$G$2:$H$35,2,0),"")</f>
        <v/>
      </c>
      <c r="AU147" s="167"/>
      <c r="AV147" s="59"/>
      <c r="AW147" s="279" t="str">
        <f t="array" aca="1" ref="AW147" ca="1">IF(AV147="","",INDEX(فصول,1,1,(SMALL(IF((مواد=AV147)*(OFFSET(مواد,0,1,,)=$AS147),COLUMN(مواد)),COUNTIF(AV$7:AV147,AV147))-4+2)/2))</f>
        <v/>
      </c>
      <c r="AX147" s="298" t="str">
        <f ca="1">IF(AX$6=$AW147,INDEX($D$86:$AI$117,MATCH($AV147,INDIRECT($AW147),0),MATCH($AW147,عام!$D$2:$AH$2,0)+1),"")</f>
        <v/>
      </c>
      <c r="AY147" s="298" t="str">
        <f ca="1">IF(AY$6=$AW147,INDEX($D$86:$AI$117,MATCH($AV147,INDIRECT($AW147),0),MATCH($AW147,عام!$D$2:$AH$2,0)+1),"")</f>
        <v/>
      </c>
      <c r="AZ147" s="298" t="str">
        <f ca="1">IF(AZ$6=$AW147,INDEX($D$86:$AI$117,MATCH($AV147,INDIRECT($AW147),0),MATCH($AW147,عام!$D$2:$AH$2,0)+1),"")</f>
        <v/>
      </c>
      <c r="BA147" s="298" t="str">
        <f ca="1">IF(BA$6=$AW147,INDEX($D$86:$AI$117,MATCH($AV147,INDIRECT($AW147),0),MATCH($AW147,عام!$D$2:$AH$2,0)+1),"")</f>
        <v/>
      </c>
      <c r="BB147" s="298" t="str">
        <f ca="1">IF(BB$6=$AW147,INDEX($D$86:$AI$117,MATCH($AV147,INDIRECT($AW147),0),MATCH($AW147,عام!$D$2:$AH$2,0)+1),"")</f>
        <v/>
      </c>
      <c r="BC147" s="298" t="str">
        <f ca="1">IF(BC$6=$AW147,INDEX($D$86:$AI$117,MATCH($AV147,INDIRECT($AW147),0),MATCH($AW147,عام!$D$2:$AH$2,0)+1),"")</f>
        <v/>
      </c>
      <c r="BD147" s="298" t="str">
        <f ca="1">IF(BD$6=$AW147,INDEX($D$86:$AI$117,MATCH($AV147,INDIRECT($AW147),0),MATCH($AW147,عام!$D$2:$AH$2,0)+1),"")</f>
        <v/>
      </c>
      <c r="BE147" s="298" t="str">
        <f ca="1">IF(BE$6=$AW147,INDEX($D$86:$AI$117,MATCH($AV147,INDIRECT($AW147),0),MATCH($AW147,عام!$D$2:$AH$2,0)+1),"")</f>
        <v/>
      </c>
      <c r="BF147" s="298" t="str">
        <f ca="1">IF(BF$6=$AW147,INDEX($D$86:$AI$117,MATCH($AV147,INDIRECT($AW147),0),MATCH($AW147,عام!$D$2:$AH$2,0)+1),"")</f>
        <v/>
      </c>
      <c r="BG147" s="298" t="str">
        <f ca="1">IF(BG$6=$AW147,INDEX($D$86:$AI$117,MATCH($AV147,INDIRECT($AW147),0),MATCH($AW147,عام!$D$2:$AH$2,0)+1),"")</f>
        <v/>
      </c>
      <c r="BH147" s="298" t="str">
        <f ca="1">IF(BH$6=$AW147,INDEX($D$86:$AI$117,MATCH($AV147,INDIRECT($AW147),0),MATCH($AW147,عام!$D$2:$AH$2,0)+1),"")</f>
        <v/>
      </c>
      <c r="BI147" s="298" t="str">
        <f ca="1">IF(BI$6=$AW147,INDEX($D$86:$AI$117,MATCH($AV147,INDIRECT($AW147),0),MATCH($AW147,عام!$D$2:$AH$2,0)+1),"")</f>
        <v/>
      </c>
      <c r="BJ147" s="167"/>
      <c r="BK147" s="167"/>
      <c r="BL147" s="167"/>
      <c r="BM147" s="176"/>
    </row>
    <row r="148" spans="1:82" s="64" customFormat="1" ht="51.75" thickTop="1" thickBot="1" x14ac:dyDescent="0.25">
      <c r="A148" s="60"/>
      <c r="P148" s="79"/>
      <c r="Q148" s="79"/>
      <c r="R148" s="79"/>
      <c r="S148" s="79"/>
      <c r="T148" s="79"/>
      <c r="U148" s="79"/>
      <c r="V148" s="79"/>
      <c r="W148" s="79"/>
      <c r="X148" s="79"/>
      <c r="Y148" s="79"/>
      <c r="Z148" s="79"/>
      <c r="AA148" s="79"/>
      <c r="AB148" s="79"/>
      <c r="AC148" s="79"/>
      <c r="AD148" s="79"/>
      <c r="AE148" s="79"/>
      <c r="AF148" s="79"/>
      <c r="AG148" s="79"/>
      <c r="AH148" s="79"/>
      <c r="AI148" s="79"/>
      <c r="AJ148" s="79"/>
      <c r="AK148" s="79"/>
      <c r="AL148" s="79"/>
      <c r="AM148" s="79"/>
      <c r="AN148" s="79"/>
      <c r="AS148" s="177"/>
      <c r="AT148" s="165" t="str">
        <f>IFERROR(VLOOKUP(AS148,الاساسية!$G$2:$H$35,2,0),"")</f>
        <v/>
      </c>
      <c r="AU148" s="167"/>
      <c r="AV148" s="59"/>
      <c r="AW148" s="279" t="str">
        <f t="array" aca="1" ref="AW148" ca="1">IF(AV148="","",INDEX(فصول,1,1,(SMALL(IF((مواد=AV148)*(OFFSET(مواد,0,1,,)=$AS148),COLUMN(مواد)),COUNTIF(AV$7:AV148,AV148))-4+2)/2))</f>
        <v/>
      </c>
      <c r="AX148" s="298" t="str">
        <f ca="1">IF(AX$6=$AW148,INDEX($D$86:$AI$117,MATCH($AV148,INDIRECT($AW148),0),MATCH($AW148,عام!$D$2:$AH$2,0)+1),"")</f>
        <v/>
      </c>
      <c r="AY148" s="298" t="str">
        <f ca="1">IF(AY$6=$AW148,INDEX($D$86:$AI$117,MATCH($AV148,INDIRECT($AW148),0),MATCH($AW148,عام!$D$2:$AH$2,0)+1),"")</f>
        <v/>
      </c>
      <c r="AZ148" s="298" t="str">
        <f ca="1">IF(AZ$6=$AW148,INDEX($D$86:$AI$117,MATCH($AV148,INDIRECT($AW148),0),MATCH($AW148,عام!$D$2:$AH$2,0)+1),"")</f>
        <v/>
      </c>
      <c r="BA148" s="298" t="str">
        <f ca="1">IF(BA$6=$AW148,INDEX($D$86:$AI$117,MATCH($AV148,INDIRECT($AW148),0),MATCH($AW148,عام!$D$2:$AH$2,0)+1),"")</f>
        <v/>
      </c>
      <c r="BB148" s="298" t="str">
        <f ca="1">IF(BB$6=$AW148,INDEX($D$86:$AI$117,MATCH($AV148,INDIRECT($AW148),0),MATCH($AW148,عام!$D$2:$AH$2,0)+1),"")</f>
        <v/>
      </c>
      <c r="BC148" s="298" t="str">
        <f ca="1">IF(BC$6=$AW148,INDEX($D$86:$AI$117,MATCH($AV148,INDIRECT($AW148),0),MATCH($AW148,عام!$D$2:$AH$2,0)+1),"")</f>
        <v/>
      </c>
      <c r="BD148" s="298" t="str">
        <f ca="1">IF(BD$6=$AW148,INDEX($D$86:$AI$117,MATCH($AV148,INDIRECT($AW148),0),MATCH($AW148,عام!$D$2:$AH$2,0)+1),"")</f>
        <v/>
      </c>
      <c r="BE148" s="298" t="str">
        <f ca="1">IF(BE$6=$AW148,INDEX($D$86:$AI$117,MATCH($AV148,INDIRECT($AW148),0),MATCH($AW148,عام!$D$2:$AH$2,0)+1),"")</f>
        <v/>
      </c>
      <c r="BF148" s="298" t="str">
        <f ca="1">IF(BF$6=$AW148,INDEX($D$86:$AI$117,MATCH($AV148,INDIRECT($AW148),0),MATCH($AW148,عام!$D$2:$AH$2,0)+1),"")</f>
        <v/>
      </c>
      <c r="BG148" s="298" t="str">
        <f ca="1">IF(BG$6=$AW148,INDEX($D$86:$AI$117,MATCH($AV148,INDIRECT($AW148),0),MATCH($AW148,عام!$D$2:$AH$2,0)+1),"")</f>
        <v/>
      </c>
      <c r="BH148" s="298" t="str">
        <f ca="1">IF(BH$6=$AW148,INDEX($D$86:$AI$117,MATCH($AV148,INDIRECT($AW148),0),MATCH($AW148,عام!$D$2:$AH$2,0)+1),"")</f>
        <v/>
      </c>
      <c r="BI148" s="298" t="str">
        <f ca="1">IF(BI$6=$AW148,INDEX($D$86:$AI$117,MATCH($AV148,INDIRECT($AW148),0),MATCH($AW148,عام!$D$2:$AH$2,0)+1),"")</f>
        <v/>
      </c>
      <c r="BJ148" s="167"/>
      <c r="BK148" s="167"/>
      <c r="BL148" s="167"/>
      <c r="BM148" s="176"/>
    </row>
    <row r="149" spans="1:82" s="64" customFormat="1" ht="51.75" thickTop="1" thickBot="1" x14ac:dyDescent="0.25">
      <c r="A149" s="60"/>
      <c r="P149" s="79"/>
      <c r="Q149" s="79"/>
      <c r="R149" s="79"/>
      <c r="S149" s="79"/>
      <c r="T149" s="79"/>
      <c r="U149" s="79"/>
      <c r="V149" s="79"/>
      <c r="W149" s="79"/>
      <c r="X149" s="79"/>
      <c r="Y149" s="79"/>
      <c r="Z149" s="79"/>
      <c r="AA149" s="79"/>
      <c r="AB149" s="79"/>
      <c r="AC149" s="79"/>
      <c r="AD149" s="79"/>
      <c r="AE149" s="79"/>
      <c r="AF149" s="79"/>
      <c r="AG149" s="79"/>
      <c r="AH149" s="79"/>
      <c r="AI149" s="79"/>
      <c r="AJ149" s="79"/>
      <c r="AK149" s="79"/>
      <c r="AL149" s="79"/>
      <c r="AM149" s="79"/>
      <c r="AN149" s="79"/>
      <c r="AS149" s="283"/>
      <c r="AT149" s="165" t="str">
        <f>IFERROR(VLOOKUP(AS149,الاساسية!$G$2:$H$35,2,0),"")</f>
        <v/>
      </c>
      <c r="AU149" s="171"/>
      <c r="AV149" s="141"/>
      <c r="AW149" s="279" t="str">
        <f t="array" aca="1" ref="AW149" ca="1">IF(AV149="","",INDEX(فصول,1,1,(SMALL(IF((مواد=AV149)*(OFFSET(مواد,0,1,,)=$AS149),COLUMN(مواد)),COUNTIF(AV$7:AV149,AV149))-4+2)/2))</f>
        <v/>
      </c>
      <c r="AX149" s="298" t="str">
        <f ca="1">IF(AX$6=$AW149,INDEX($D$86:$AI$117,MATCH($AV149,INDIRECT($AW149),0),MATCH($AW149,عام!$D$2:$AH$2,0)+1),"")</f>
        <v/>
      </c>
      <c r="AY149" s="298" t="str">
        <f ca="1">IF(AY$6=$AW149,INDEX($D$86:$AI$117,MATCH($AV149,INDIRECT($AW149),0),MATCH($AW149,عام!$D$2:$AH$2,0)+1),"")</f>
        <v/>
      </c>
      <c r="AZ149" s="298" t="str">
        <f ca="1">IF(AZ$6=$AW149,INDEX($D$86:$AI$117,MATCH($AV149,INDIRECT($AW149),0),MATCH($AW149,عام!$D$2:$AH$2,0)+1),"")</f>
        <v/>
      </c>
      <c r="BA149" s="298" t="str">
        <f ca="1">IF(BA$6=$AW149,INDEX($D$86:$AI$117,MATCH($AV149,INDIRECT($AW149),0),MATCH($AW149,عام!$D$2:$AH$2,0)+1),"")</f>
        <v/>
      </c>
      <c r="BB149" s="298" t="str">
        <f ca="1">IF(BB$6=$AW149,INDEX($D$86:$AI$117,MATCH($AV149,INDIRECT($AW149),0),MATCH($AW149,عام!$D$2:$AH$2,0)+1),"")</f>
        <v/>
      </c>
      <c r="BC149" s="298" t="str">
        <f ca="1">IF(BC$6=$AW149,INDEX($D$86:$AI$117,MATCH($AV149,INDIRECT($AW149),0),MATCH($AW149,عام!$D$2:$AH$2,0)+1),"")</f>
        <v/>
      </c>
      <c r="BD149" s="298" t="str">
        <f ca="1">IF(BD$6=$AW149,INDEX($D$86:$AI$117,MATCH($AV149,INDIRECT($AW149),0),MATCH($AW149,عام!$D$2:$AH$2,0)+1),"")</f>
        <v/>
      </c>
      <c r="BE149" s="298" t="str">
        <f ca="1">IF(BE$6=$AW149,INDEX($D$86:$AI$117,MATCH($AV149,INDIRECT($AW149),0),MATCH($AW149,عام!$D$2:$AH$2,0)+1),"")</f>
        <v/>
      </c>
      <c r="BF149" s="298" t="str">
        <f ca="1">IF(BF$6=$AW149,INDEX($D$86:$AI$117,MATCH($AV149,INDIRECT($AW149),0),MATCH($AW149,عام!$D$2:$AH$2,0)+1),"")</f>
        <v/>
      </c>
      <c r="BG149" s="298" t="str">
        <f ca="1">IF(BG$6=$AW149,INDEX($D$86:$AI$117,MATCH($AV149,INDIRECT($AW149),0),MATCH($AW149,عام!$D$2:$AH$2,0)+1),"")</f>
        <v/>
      </c>
      <c r="BH149" s="298" t="str">
        <f ca="1">IF(BH$6=$AW149,INDEX($D$86:$AI$117,MATCH($AV149,INDIRECT($AW149),0),MATCH($AW149,عام!$D$2:$AH$2,0)+1),"")</f>
        <v/>
      </c>
      <c r="BI149" s="298" t="str">
        <f ca="1">IF(BI$6=$AW149,INDEX($D$86:$AI$117,MATCH($AV149,INDIRECT($AW149),0),MATCH($AW149,عام!$D$2:$AH$2,0)+1),"")</f>
        <v/>
      </c>
      <c r="BJ149" s="171"/>
      <c r="BK149" s="171"/>
      <c r="BL149" s="171"/>
      <c r="BM149" s="185"/>
    </row>
    <row r="150" spans="1:82" s="64" customFormat="1" ht="51.75" thickTop="1" thickBot="1" x14ac:dyDescent="0.25">
      <c r="A150" s="60"/>
      <c r="P150" s="79"/>
      <c r="Q150" s="79"/>
      <c r="R150" s="79"/>
      <c r="S150" s="79"/>
      <c r="T150" s="79"/>
      <c r="U150" s="79"/>
      <c r="V150" s="79"/>
      <c r="W150" s="79"/>
      <c r="X150" s="79"/>
      <c r="Y150" s="79"/>
      <c r="Z150" s="79"/>
      <c r="AA150" s="79"/>
      <c r="AB150" s="79"/>
      <c r="AC150" s="79"/>
      <c r="AD150" s="79"/>
      <c r="AE150" s="79"/>
      <c r="AF150" s="79"/>
      <c r="AG150" s="79"/>
      <c r="AH150" s="79"/>
      <c r="AI150" s="79"/>
      <c r="AJ150" s="79"/>
      <c r="AK150" s="79"/>
      <c r="AL150" s="79"/>
      <c r="AM150" s="79"/>
      <c r="AN150" s="79"/>
      <c r="AS150" s="284">
        <v>14</v>
      </c>
      <c r="AT150" s="165" t="str">
        <f>IFERROR(VLOOKUP(AS150,الاساسية!$G$2:$H$35,2,0),"")</f>
        <v>معلم14</v>
      </c>
      <c r="AU150" s="174"/>
      <c r="AV150" s="151"/>
      <c r="AW150" s="279" t="str">
        <f t="array" aca="1" ref="AW150" ca="1">IF(AV150="","",INDEX(فصول,1,1,(SMALL(IF((مواد=AV150)*(OFFSET(مواد,0,1,,)=$AS150),COLUMN(مواد)),COUNTIF(AV$7:AV150,AV150))-4+2)/2))</f>
        <v/>
      </c>
      <c r="AX150" s="298" t="str">
        <f ca="1">IF(AX$6=$AW150,INDEX($D$86:$AI$117,MATCH($AV150,INDIRECT($AW150),0),MATCH($AW150,عام!$D$2:$AH$2,0)+1),"")</f>
        <v/>
      </c>
      <c r="AY150" s="298" t="str">
        <f ca="1">IF(AY$6=$AW150,INDEX($D$86:$AI$117,MATCH($AV150,INDIRECT($AW150),0),MATCH($AW150,عام!$D$2:$AH$2,0)+1),"")</f>
        <v/>
      </c>
      <c r="AZ150" s="298" t="str">
        <f ca="1">IF(AZ$6=$AW150,INDEX($D$86:$AI$117,MATCH($AV150,INDIRECT($AW150),0),MATCH($AW150,عام!$D$2:$AH$2,0)+1),"")</f>
        <v/>
      </c>
      <c r="BA150" s="298" t="str">
        <f ca="1">IF(BA$6=$AW150,INDEX($D$86:$AI$117,MATCH($AV150,INDIRECT($AW150),0),MATCH($AW150,عام!$D$2:$AH$2,0)+1),"")</f>
        <v/>
      </c>
      <c r="BB150" s="298" t="str">
        <f ca="1">IF(BB$6=$AW150,INDEX($D$86:$AI$117,MATCH($AV150,INDIRECT($AW150),0),MATCH($AW150,عام!$D$2:$AH$2,0)+1),"")</f>
        <v/>
      </c>
      <c r="BC150" s="298" t="str">
        <f ca="1">IF(BC$6=$AW150,INDEX($D$86:$AI$117,MATCH($AV150,INDIRECT($AW150),0),MATCH($AW150,عام!$D$2:$AH$2,0)+1),"")</f>
        <v/>
      </c>
      <c r="BD150" s="298" t="str">
        <f ca="1">IF(BD$6=$AW150,INDEX($D$86:$AI$117,MATCH($AV150,INDIRECT($AW150),0),MATCH($AW150,عام!$D$2:$AH$2,0)+1),"")</f>
        <v/>
      </c>
      <c r="BE150" s="298" t="str">
        <f ca="1">IF(BE$6=$AW150,INDEX($D$86:$AI$117,MATCH($AV150,INDIRECT($AW150),0),MATCH($AW150,عام!$D$2:$AH$2,0)+1),"")</f>
        <v/>
      </c>
      <c r="BF150" s="298" t="str">
        <f ca="1">IF(BF$6=$AW150,INDEX($D$86:$AI$117,MATCH($AV150,INDIRECT($AW150),0),MATCH($AW150,عام!$D$2:$AH$2,0)+1),"")</f>
        <v/>
      </c>
      <c r="BG150" s="298" t="str">
        <f ca="1">IF(BG$6=$AW150,INDEX($D$86:$AI$117,MATCH($AV150,INDIRECT($AW150),0),MATCH($AW150,عام!$D$2:$AH$2,0)+1),"")</f>
        <v/>
      </c>
      <c r="BH150" s="298" t="str">
        <f ca="1">IF(BH$6=$AW150,INDEX($D$86:$AI$117,MATCH($AV150,INDIRECT($AW150),0),MATCH($AW150,عام!$D$2:$AH$2,0)+1),"")</f>
        <v/>
      </c>
      <c r="BI150" s="298" t="str">
        <f ca="1">IF(BI$6=$AW150,INDEX($D$86:$AI$117,MATCH($AV150,INDIRECT($AW150),0),MATCH($AW150,عام!$D$2:$AH$2,0)+1),"")</f>
        <v/>
      </c>
      <c r="BJ150" s="174"/>
      <c r="BK150" s="174"/>
      <c r="BL150" s="174"/>
      <c r="BM150" s="186"/>
    </row>
    <row r="151" spans="1:82" s="64" customFormat="1" ht="51.75" thickTop="1" thickBot="1" x14ac:dyDescent="0.25">
      <c r="A151" s="60"/>
      <c r="P151" s="79"/>
      <c r="Q151" s="79"/>
      <c r="R151" s="79"/>
      <c r="S151" s="79"/>
      <c r="T151" s="79"/>
      <c r="U151" s="79"/>
      <c r="V151" s="79"/>
      <c r="W151" s="79"/>
      <c r="X151" s="79"/>
      <c r="Y151" s="79"/>
      <c r="Z151" s="79"/>
      <c r="AA151" s="79"/>
      <c r="AB151" s="79"/>
      <c r="AC151" s="79"/>
      <c r="AD151" s="79"/>
      <c r="AE151" s="79"/>
      <c r="AF151" s="79"/>
      <c r="AG151" s="79"/>
      <c r="AH151" s="79"/>
      <c r="AI151" s="79"/>
      <c r="AJ151" s="79"/>
      <c r="AK151" s="79"/>
      <c r="AL151" s="79"/>
      <c r="AM151" s="79"/>
      <c r="AN151" s="79"/>
      <c r="AS151" s="177"/>
      <c r="AT151" s="165" t="str">
        <f>IFERROR(VLOOKUP(AS151,الاساسية!$G$2:$H$35,2,0),"")</f>
        <v/>
      </c>
      <c r="AU151" s="167"/>
      <c r="AV151" s="59"/>
      <c r="AW151" s="279" t="str">
        <f t="array" aca="1" ref="AW151" ca="1">IF(AV151="","",INDEX(فصول,1,1,(SMALL(IF((مواد=AV151)*(OFFSET(مواد,0,1,,)=$AS151),COLUMN(مواد)),COUNTIF(AV$7:AV151,AV151))-4+2)/2))</f>
        <v/>
      </c>
      <c r="AX151" s="298" t="str">
        <f ca="1">IF(AX$6=$AW151,INDEX($D$86:$AI$117,MATCH($AV151,INDIRECT($AW151),0),MATCH($AW151,عام!$D$2:$AH$2,0)+1),"")</f>
        <v/>
      </c>
      <c r="AY151" s="298" t="str">
        <f ca="1">IF(AY$6=$AW151,INDEX($D$86:$AI$117,MATCH($AV151,INDIRECT($AW151),0),MATCH($AW151,عام!$D$2:$AH$2,0)+1),"")</f>
        <v/>
      </c>
      <c r="AZ151" s="298" t="str">
        <f ca="1">IF(AZ$6=$AW151,INDEX($D$86:$AI$117,MATCH($AV151,INDIRECT($AW151),0),MATCH($AW151,عام!$D$2:$AH$2,0)+1),"")</f>
        <v/>
      </c>
      <c r="BA151" s="298" t="str">
        <f ca="1">IF(BA$6=$AW151,INDEX($D$86:$AI$117,MATCH($AV151,INDIRECT($AW151),0),MATCH($AW151,عام!$D$2:$AH$2,0)+1),"")</f>
        <v/>
      </c>
      <c r="BB151" s="298" t="str">
        <f ca="1">IF(BB$6=$AW151,INDEX($D$86:$AI$117,MATCH($AV151,INDIRECT($AW151),0),MATCH($AW151,عام!$D$2:$AH$2,0)+1),"")</f>
        <v/>
      </c>
      <c r="BC151" s="298" t="str">
        <f ca="1">IF(BC$6=$AW151,INDEX($D$86:$AI$117,MATCH($AV151,INDIRECT($AW151),0),MATCH($AW151,عام!$D$2:$AH$2,0)+1),"")</f>
        <v/>
      </c>
      <c r="BD151" s="298" t="str">
        <f ca="1">IF(BD$6=$AW151,INDEX($D$86:$AI$117,MATCH($AV151,INDIRECT($AW151),0),MATCH($AW151,عام!$D$2:$AH$2,0)+1),"")</f>
        <v/>
      </c>
      <c r="BE151" s="298" t="str">
        <f ca="1">IF(BE$6=$AW151,INDEX($D$86:$AI$117,MATCH($AV151,INDIRECT($AW151),0),MATCH($AW151,عام!$D$2:$AH$2,0)+1),"")</f>
        <v/>
      </c>
      <c r="BF151" s="298" t="str">
        <f ca="1">IF(BF$6=$AW151,INDEX($D$86:$AI$117,MATCH($AV151,INDIRECT($AW151),0),MATCH($AW151,عام!$D$2:$AH$2,0)+1),"")</f>
        <v/>
      </c>
      <c r="BG151" s="298" t="str">
        <f ca="1">IF(BG$6=$AW151,INDEX($D$86:$AI$117,MATCH($AV151,INDIRECT($AW151),0),MATCH($AW151,عام!$D$2:$AH$2,0)+1),"")</f>
        <v/>
      </c>
      <c r="BH151" s="298" t="str">
        <f ca="1">IF(BH$6=$AW151,INDEX($D$86:$AI$117,MATCH($AV151,INDIRECT($AW151),0),MATCH($AW151,عام!$D$2:$AH$2,0)+1),"")</f>
        <v/>
      </c>
      <c r="BI151" s="298" t="str">
        <f ca="1">IF(BI$6=$AW151,INDEX($D$86:$AI$117,MATCH($AV151,INDIRECT($AW151),0),MATCH($AW151,عام!$D$2:$AH$2,0)+1),"")</f>
        <v/>
      </c>
      <c r="BJ151" s="167"/>
      <c r="BK151" s="167"/>
      <c r="BL151" s="167"/>
      <c r="BM151" s="176"/>
    </row>
    <row r="152" spans="1:82" s="64" customFormat="1" ht="51.75" thickTop="1" thickBot="1" x14ac:dyDescent="0.25">
      <c r="A152" s="60"/>
      <c r="B152" s="73"/>
      <c r="D152" s="79"/>
      <c r="E152" s="79"/>
      <c r="F152" s="79"/>
      <c r="G152" s="79"/>
      <c r="H152" s="79"/>
      <c r="I152" s="79"/>
      <c r="J152" s="79"/>
      <c r="K152" s="79"/>
      <c r="L152" s="79"/>
      <c r="M152" s="79"/>
      <c r="N152" s="79"/>
      <c r="O152" s="79"/>
      <c r="P152" s="79"/>
      <c r="Q152" s="79"/>
      <c r="R152" s="79"/>
      <c r="S152" s="79"/>
      <c r="T152" s="79"/>
      <c r="U152" s="79"/>
      <c r="V152" s="79"/>
      <c r="W152" s="79"/>
      <c r="X152" s="79"/>
      <c r="Y152" s="79"/>
      <c r="Z152" s="79"/>
      <c r="AA152" s="79"/>
      <c r="AB152" s="79"/>
      <c r="AC152" s="79"/>
      <c r="AD152" s="79"/>
      <c r="AE152" s="79"/>
      <c r="AF152" s="79"/>
      <c r="AG152" s="79"/>
      <c r="AH152" s="79"/>
      <c r="AI152" s="79"/>
      <c r="AJ152" s="79"/>
      <c r="AK152" s="79"/>
      <c r="AL152" s="79"/>
      <c r="AM152" s="79"/>
      <c r="AN152" s="79"/>
      <c r="AS152" s="177"/>
      <c r="AT152" s="165" t="str">
        <f>IFERROR(VLOOKUP(AS152,الاساسية!$G$2:$H$35,2,0),"")</f>
        <v/>
      </c>
      <c r="AU152" s="167"/>
      <c r="AV152" s="59"/>
      <c r="AW152" s="279" t="str">
        <f t="array" aca="1" ref="AW152" ca="1">IF(AV152="","",INDEX(فصول,1,1,(SMALL(IF((مواد=AV152)*(OFFSET(مواد,0,1,,)=$AS152),COLUMN(مواد)),COUNTIF(AV$7:AV152,AV152))-4+2)/2))</f>
        <v/>
      </c>
      <c r="AX152" s="298" t="str">
        <f ca="1">IF(AX$6=$AW152,INDEX($D$86:$AI$117,MATCH($AV152,INDIRECT($AW152),0),MATCH($AW152,عام!$D$2:$AH$2,0)+1),"")</f>
        <v/>
      </c>
      <c r="AY152" s="298" t="str">
        <f ca="1">IF(AY$6=$AW152,INDEX($D$86:$AI$117,MATCH($AV152,INDIRECT($AW152),0),MATCH($AW152,عام!$D$2:$AH$2,0)+1),"")</f>
        <v/>
      </c>
      <c r="AZ152" s="298" t="str">
        <f ca="1">IF(AZ$6=$AW152,INDEX($D$86:$AI$117,MATCH($AV152,INDIRECT($AW152),0),MATCH($AW152,عام!$D$2:$AH$2,0)+1),"")</f>
        <v/>
      </c>
      <c r="BA152" s="298" t="str">
        <f ca="1">IF(BA$6=$AW152,INDEX($D$86:$AI$117,MATCH($AV152,INDIRECT($AW152),0),MATCH($AW152,عام!$D$2:$AH$2,0)+1),"")</f>
        <v/>
      </c>
      <c r="BB152" s="298" t="str">
        <f ca="1">IF(BB$6=$AW152,INDEX($D$86:$AI$117,MATCH($AV152,INDIRECT($AW152),0),MATCH($AW152,عام!$D$2:$AH$2,0)+1),"")</f>
        <v/>
      </c>
      <c r="BC152" s="298" t="str">
        <f ca="1">IF(BC$6=$AW152,INDEX($D$86:$AI$117,MATCH($AV152,INDIRECT($AW152),0),MATCH($AW152,عام!$D$2:$AH$2,0)+1),"")</f>
        <v/>
      </c>
      <c r="BD152" s="298" t="str">
        <f ca="1">IF(BD$6=$AW152,INDEX($D$86:$AI$117,MATCH($AV152,INDIRECT($AW152),0),MATCH($AW152,عام!$D$2:$AH$2,0)+1),"")</f>
        <v/>
      </c>
      <c r="BE152" s="298" t="str">
        <f ca="1">IF(BE$6=$AW152,INDEX($D$86:$AI$117,MATCH($AV152,INDIRECT($AW152),0),MATCH($AW152,عام!$D$2:$AH$2,0)+1),"")</f>
        <v/>
      </c>
      <c r="BF152" s="298" t="str">
        <f ca="1">IF(BF$6=$AW152,INDEX($D$86:$AI$117,MATCH($AV152,INDIRECT($AW152),0),MATCH($AW152,عام!$D$2:$AH$2,0)+1),"")</f>
        <v/>
      </c>
      <c r="BG152" s="298" t="str">
        <f ca="1">IF(BG$6=$AW152,INDEX($D$86:$AI$117,MATCH($AV152,INDIRECT($AW152),0),MATCH($AW152,عام!$D$2:$AH$2,0)+1),"")</f>
        <v/>
      </c>
      <c r="BH152" s="298" t="str">
        <f ca="1">IF(BH$6=$AW152,INDEX($D$86:$AI$117,MATCH($AV152,INDIRECT($AW152),0),MATCH($AW152,عام!$D$2:$AH$2,0)+1),"")</f>
        <v/>
      </c>
      <c r="BI152" s="298" t="str">
        <f ca="1">IF(BI$6=$AW152,INDEX($D$86:$AI$117,MATCH($AV152,INDIRECT($AW152),0),MATCH($AW152,عام!$D$2:$AH$2,0)+1),"")</f>
        <v/>
      </c>
      <c r="BJ152" s="167"/>
      <c r="BK152" s="167"/>
      <c r="BL152" s="167"/>
      <c r="BM152" s="176"/>
    </row>
    <row r="153" spans="1:82" s="64" customFormat="1" ht="51.75" thickTop="1" thickBot="1" x14ac:dyDescent="0.25">
      <c r="A153" s="60"/>
      <c r="B153" s="73"/>
      <c r="D153" s="79"/>
      <c r="E153" s="79"/>
      <c r="F153" s="79"/>
      <c r="G153" s="79"/>
      <c r="H153" s="79"/>
      <c r="I153" s="79"/>
      <c r="J153" s="79"/>
      <c r="K153" s="79"/>
      <c r="L153" s="79"/>
      <c r="M153" s="79"/>
      <c r="N153" s="79"/>
      <c r="O153" s="79"/>
      <c r="P153" s="79"/>
      <c r="Q153" s="79"/>
      <c r="R153" s="79"/>
      <c r="S153" s="79"/>
      <c r="T153" s="79"/>
      <c r="U153" s="79"/>
      <c r="V153" s="79"/>
      <c r="W153" s="79"/>
      <c r="X153" s="79"/>
      <c r="Y153" s="79"/>
      <c r="Z153" s="79"/>
      <c r="AA153" s="79"/>
      <c r="AB153" s="79"/>
      <c r="AC153" s="79"/>
      <c r="AD153" s="79"/>
      <c r="AE153" s="79"/>
      <c r="AF153" s="79"/>
      <c r="AG153" s="79"/>
      <c r="AH153" s="79"/>
      <c r="AI153" s="79"/>
      <c r="AJ153" s="79"/>
      <c r="AK153" s="79"/>
      <c r="AL153" s="79"/>
      <c r="AM153" s="79"/>
      <c r="AN153" s="79"/>
      <c r="AS153" s="177"/>
      <c r="AT153" s="165" t="str">
        <f>IFERROR(VLOOKUP(AS153,الاساسية!$G$2:$H$35,2,0),"")</f>
        <v/>
      </c>
      <c r="AU153" s="167"/>
      <c r="AV153" s="59"/>
      <c r="AW153" s="279" t="str">
        <f t="array" aca="1" ref="AW153" ca="1">IF(AV153="","",INDEX(فصول,1,1,(SMALL(IF((مواد=AV153)*(OFFSET(مواد,0,1,,)=$AS153),COLUMN(مواد)),COUNTIF(AV$7:AV153,AV153))-4+2)/2))</f>
        <v/>
      </c>
      <c r="AX153" s="298" t="str">
        <f ca="1">IF(AX$6=$AW153,INDEX($D$86:$AI$117,MATCH($AV153,INDIRECT($AW153),0),MATCH($AW153,عام!$D$2:$AH$2,0)+1),"")</f>
        <v/>
      </c>
      <c r="AY153" s="298" t="str">
        <f ca="1">IF(AY$6=$AW153,INDEX($D$86:$AI$117,MATCH($AV153,INDIRECT($AW153),0),MATCH($AW153,عام!$D$2:$AH$2,0)+1),"")</f>
        <v/>
      </c>
      <c r="AZ153" s="298" t="str">
        <f ca="1">IF(AZ$6=$AW153,INDEX($D$86:$AI$117,MATCH($AV153,INDIRECT($AW153),0),MATCH($AW153,عام!$D$2:$AH$2,0)+1),"")</f>
        <v/>
      </c>
      <c r="BA153" s="298" t="str">
        <f ca="1">IF(BA$6=$AW153,INDEX($D$86:$AI$117,MATCH($AV153,INDIRECT($AW153),0),MATCH($AW153,عام!$D$2:$AH$2,0)+1),"")</f>
        <v/>
      </c>
      <c r="BB153" s="298" t="str">
        <f ca="1">IF(BB$6=$AW153,INDEX($D$86:$AI$117,MATCH($AV153,INDIRECT($AW153),0),MATCH($AW153,عام!$D$2:$AH$2,0)+1),"")</f>
        <v/>
      </c>
      <c r="BC153" s="298" t="str">
        <f ca="1">IF(BC$6=$AW153,INDEX($D$86:$AI$117,MATCH($AV153,INDIRECT($AW153),0),MATCH($AW153,عام!$D$2:$AH$2,0)+1),"")</f>
        <v/>
      </c>
      <c r="BD153" s="298" t="str">
        <f ca="1">IF(BD$6=$AW153,INDEX($D$86:$AI$117,MATCH($AV153,INDIRECT($AW153),0),MATCH($AW153,عام!$D$2:$AH$2,0)+1),"")</f>
        <v/>
      </c>
      <c r="BE153" s="298" t="str">
        <f ca="1">IF(BE$6=$AW153,INDEX($D$86:$AI$117,MATCH($AV153,INDIRECT($AW153),0),MATCH($AW153,عام!$D$2:$AH$2,0)+1),"")</f>
        <v/>
      </c>
      <c r="BF153" s="298" t="str">
        <f ca="1">IF(BF$6=$AW153,INDEX($D$86:$AI$117,MATCH($AV153,INDIRECT($AW153),0),MATCH($AW153,عام!$D$2:$AH$2,0)+1),"")</f>
        <v/>
      </c>
      <c r="BG153" s="298" t="str">
        <f ca="1">IF(BG$6=$AW153,INDEX($D$86:$AI$117,MATCH($AV153,INDIRECT($AW153),0),MATCH($AW153,عام!$D$2:$AH$2,0)+1),"")</f>
        <v/>
      </c>
      <c r="BH153" s="298" t="str">
        <f ca="1">IF(BH$6=$AW153,INDEX($D$86:$AI$117,MATCH($AV153,INDIRECT($AW153),0),MATCH($AW153,عام!$D$2:$AH$2,0)+1),"")</f>
        <v/>
      </c>
      <c r="BI153" s="298" t="str">
        <f ca="1">IF(BI$6=$AW153,INDEX($D$86:$AI$117,MATCH($AV153,INDIRECT($AW153),0),MATCH($AW153,عام!$D$2:$AH$2,0)+1),"")</f>
        <v/>
      </c>
      <c r="BJ153" s="167"/>
      <c r="BK153" s="167"/>
      <c r="BL153" s="167"/>
      <c r="BM153" s="176"/>
    </row>
    <row r="154" spans="1:82" s="64" customFormat="1" ht="51.75" thickTop="1" thickBot="1" x14ac:dyDescent="0.25">
      <c r="A154" s="60"/>
      <c r="B154" s="73"/>
      <c r="D154" s="79"/>
      <c r="E154" s="79"/>
      <c r="F154" s="79"/>
      <c r="G154" s="79"/>
      <c r="H154" s="79"/>
      <c r="I154" s="79"/>
      <c r="J154" s="79"/>
      <c r="K154" s="79"/>
      <c r="L154" s="79"/>
      <c r="M154" s="79"/>
      <c r="N154" s="79"/>
      <c r="O154" s="79"/>
      <c r="P154" s="79"/>
      <c r="Q154" s="79"/>
      <c r="R154" s="79"/>
      <c r="S154" s="79"/>
      <c r="T154" s="79"/>
      <c r="U154" s="79"/>
      <c r="V154" s="79"/>
      <c r="W154" s="79"/>
      <c r="X154" s="79"/>
      <c r="Y154" s="79"/>
      <c r="Z154" s="79"/>
      <c r="AA154" s="79"/>
      <c r="AB154" s="79"/>
      <c r="AC154" s="79"/>
      <c r="AD154" s="79"/>
      <c r="AE154" s="79"/>
      <c r="AF154" s="79"/>
      <c r="AG154" s="79"/>
      <c r="AH154" s="79"/>
      <c r="AI154" s="79"/>
      <c r="AJ154" s="79"/>
      <c r="AK154" s="79"/>
      <c r="AL154" s="79"/>
      <c r="AM154" s="79"/>
      <c r="AN154" s="79"/>
      <c r="AS154" s="177"/>
      <c r="AT154" s="165" t="str">
        <f>IFERROR(VLOOKUP(AS154,الاساسية!$G$2:$H$35,2,0),"")</f>
        <v/>
      </c>
      <c r="AU154" s="167"/>
      <c r="AV154" s="59"/>
      <c r="AW154" s="279" t="str">
        <f t="array" aca="1" ref="AW154" ca="1">IF(AV154="","",INDEX(فصول,1,1,(SMALL(IF((مواد=AV154)*(OFFSET(مواد,0,1,,)=$AS154),COLUMN(مواد)),COUNTIF(AV$7:AV154,AV154))-4+2)/2))</f>
        <v/>
      </c>
      <c r="AX154" s="298" t="str">
        <f ca="1">IF(AX$6=$AW154,INDEX($D$86:$AI$117,MATCH($AV154,INDIRECT($AW154),0),MATCH($AW154,عام!$D$2:$AH$2,0)+1),"")</f>
        <v/>
      </c>
      <c r="AY154" s="298" t="str">
        <f ca="1">IF(AY$6=$AW154,INDEX($D$86:$AI$117,MATCH($AV154,INDIRECT($AW154),0),MATCH($AW154,عام!$D$2:$AH$2,0)+1),"")</f>
        <v/>
      </c>
      <c r="AZ154" s="298" t="str">
        <f ca="1">IF(AZ$6=$AW154,INDEX($D$86:$AI$117,MATCH($AV154,INDIRECT($AW154),0),MATCH($AW154,عام!$D$2:$AH$2,0)+1),"")</f>
        <v/>
      </c>
      <c r="BA154" s="298" t="str">
        <f ca="1">IF(BA$6=$AW154,INDEX($D$86:$AI$117,MATCH($AV154,INDIRECT($AW154),0),MATCH($AW154,عام!$D$2:$AH$2,0)+1),"")</f>
        <v/>
      </c>
      <c r="BB154" s="298" t="str">
        <f ca="1">IF(BB$6=$AW154,INDEX($D$86:$AI$117,MATCH($AV154,INDIRECT($AW154),0),MATCH($AW154,عام!$D$2:$AH$2,0)+1),"")</f>
        <v/>
      </c>
      <c r="BC154" s="298" t="str">
        <f ca="1">IF(BC$6=$AW154,INDEX($D$86:$AI$117,MATCH($AV154,INDIRECT($AW154),0),MATCH($AW154,عام!$D$2:$AH$2,0)+1),"")</f>
        <v/>
      </c>
      <c r="BD154" s="298" t="str">
        <f ca="1">IF(BD$6=$AW154,INDEX($D$86:$AI$117,MATCH($AV154,INDIRECT($AW154),0),MATCH($AW154,عام!$D$2:$AH$2,0)+1),"")</f>
        <v/>
      </c>
      <c r="BE154" s="298" t="str">
        <f ca="1">IF(BE$6=$AW154,INDEX($D$86:$AI$117,MATCH($AV154,INDIRECT($AW154),0),MATCH($AW154,عام!$D$2:$AH$2,0)+1),"")</f>
        <v/>
      </c>
      <c r="BF154" s="298" t="str">
        <f ca="1">IF(BF$6=$AW154,INDEX($D$86:$AI$117,MATCH($AV154,INDIRECT($AW154),0),MATCH($AW154,عام!$D$2:$AH$2,0)+1),"")</f>
        <v/>
      </c>
      <c r="BG154" s="298" t="str">
        <f ca="1">IF(BG$6=$AW154,INDEX($D$86:$AI$117,MATCH($AV154,INDIRECT($AW154),0),MATCH($AW154,عام!$D$2:$AH$2,0)+1),"")</f>
        <v/>
      </c>
      <c r="BH154" s="298" t="str">
        <f ca="1">IF(BH$6=$AW154,INDEX($D$86:$AI$117,MATCH($AV154,INDIRECT($AW154),0),MATCH($AW154,عام!$D$2:$AH$2,0)+1),"")</f>
        <v/>
      </c>
      <c r="BI154" s="298" t="str">
        <f ca="1">IF(BI$6=$AW154,INDEX($D$86:$AI$117,MATCH($AV154,INDIRECT($AW154),0),MATCH($AW154,عام!$D$2:$AH$2,0)+1),"")</f>
        <v/>
      </c>
      <c r="BJ154" s="167"/>
      <c r="BK154" s="167"/>
      <c r="BL154" s="167"/>
      <c r="BM154" s="176"/>
    </row>
    <row r="155" spans="1:82" s="64" customFormat="1" ht="51.75" thickTop="1" thickBot="1" x14ac:dyDescent="0.25">
      <c r="A155" s="60"/>
      <c r="B155" s="73"/>
      <c r="R155" s="116"/>
      <c r="S155" s="117"/>
      <c r="T155" s="117"/>
      <c r="U155" s="117"/>
      <c r="V155" s="117"/>
      <c r="W155" s="117"/>
      <c r="X155" s="117"/>
      <c r="Y155" s="117"/>
      <c r="Z155" s="117"/>
      <c r="AA155" s="117"/>
      <c r="AB155" s="117"/>
      <c r="AC155" s="117"/>
      <c r="AD155" s="117"/>
      <c r="AE155" s="117"/>
      <c r="AF155" s="117"/>
      <c r="AG155" s="117"/>
      <c r="AH155" s="117"/>
      <c r="AS155" s="177"/>
      <c r="AT155" s="165" t="str">
        <f>IFERROR(VLOOKUP(AS155,الاساسية!$G$2:$H$35,2,0),"")</f>
        <v/>
      </c>
      <c r="AU155" s="167"/>
      <c r="AV155" s="59"/>
      <c r="AW155" s="279" t="str">
        <f t="array" aca="1" ref="AW155" ca="1">IF(AV155="","",INDEX(فصول,1,1,(SMALL(IF((مواد=AV155)*(OFFSET(مواد,0,1,,)=$AS155),COLUMN(مواد)),COUNTIF(AV$7:AV155,AV155))-4+2)/2))</f>
        <v/>
      </c>
      <c r="AX155" s="298" t="str">
        <f ca="1">IF(AX$6=$AW155,INDEX($D$86:$AI$117,MATCH($AV155,INDIRECT($AW155),0),MATCH($AW155,عام!$D$2:$AH$2,0)+1),"")</f>
        <v/>
      </c>
      <c r="AY155" s="298" t="str">
        <f ca="1">IF(AY$6=$AW155,INDEX($D$86:$AI$117,MATCH($AV155,INDIRECT($AW155),0),MATCH($AW155,عام!$D$2:$AH$2,0)+1),"")</f>
        <v/>
      </c>
      <c r="AZ155" s="298" t="str">
        <f ca="1">IF(AZ$6=$AW155,INDEX($D$86:$AI$117,MATCH($AV155,INDIRECT($AW155),0),MATCH($AW155,عام!$D$2:$AH$2,0)+1),"")</f>
        <v/>
      </c>
      <c r="BA155" s="298" t="str">
        <f ca="1">IF(BA$6=$AW155,INDEX($D$86:$AI$117,MATCH($AV155,INDIRECT($AW155),0),MATCH($AW155,عام!$D$2:$AH$2,0)+1),"")</f>
        <v/>
      </c>
      <c r="BB155" s="298" t="str">
        <f ca="1">IF(BB$6=$AW155,INDEX($D$86:$AI$117,MATCH($AV155,INDIRECT($AW155),0),MATCH($AW155,عام!$D$2:$AH$2,0)+1),"")</f>
        <v/>
      </c>
      <c r="BC155" s="298" t="str">
        <f ca="1">IF(BC$6=$AW155,INDEX($D$86:$AI$117,MATCH($AV155,INDIRECT($AW155),0),MATCH($AW155,عام!$D$2:$AH$2,0)+1),"")</f>
        <v/>
      </c>
      <c r="BD155" s="298" t="str">
        <f ca="1">IF(BD$6=$AW155,INDEX($D$86:$AI$117,MATCH($AV155,INDIRECT($AW155),0),MATCH($AW155,عام!$D$2:$AH$2,0)+1),"")</f>
        <v/>
      </c>
      <c r="BE155" s="298" t="str">
        <f ca="1">IF(BE$6=$AW155,INDEX($D$86:$AI$117,MATCH($AV155,INDIRECT($AW155),0),MATCH($AW155,عام!$D$2:$AH$2,0)+1),"")</f>
        <v/>
      </c>
      <c r="BF155" s="298" t="str">
        <f ca="1">IF(BF$6=$AW155,INDEX($D$86:$AI$117,MATCH($AV155,INDIRECT($AW155),0),MATCH($AW155,عام!$D$2:$AH$2,0)+1),"")</f>
        <v/>
      </c>
      <c r="BG155" s="298" t="str">
        <f ca="1">IF(BG$6=$AW155,INDEX($D$86:$AI$117,MATCH($AV155,INDIRECT($AW155),0),MATCH($AW155,عام!$D$2:$AH$2,0)+1),"")</f>
        <v/>
      </c>
      <c r="BH155" s="298" t="str">
        <f ca="1">IF(BH$6=$AW155,INDEX($D$86:$AI$117,MATCH($AV155,INDIRECT($AW155),0),MATCH($AW155,عام!$D$2:$AH$2,0)+1),"")</f>
        <v/>
      </c>
      <c r="BI155" s="298" t="str">
        <f ca="1">IF(BI$6=$AW155,INDEX($D$86:$AI$117,MATCH($AV155,INDIRECT($AW155),0),MATCH($AW155,عام!$D$2:$AH$2,0)+1),"")</f>
        <v/>
      </c>
      <c r="BJ155" s="167"/>
      <c r="BK155" s="167"/>
      <c r="BL155" s="167"/>
      <c r="BM155" s="176"/>
    </row>
    <row r="156" spans="1:82" s="64" customFormat="1" ht="51.75" thickTop="1" thickBot="1" x14ac:dyDescent="0.25">
      <c r="A156" s="60"/>
      <c r="B156" s="73"/>
      <c r="R156" s="116"/>
      <c r="S156" s="117"/>
      <c r="T156" s="117"/>
      <c r="U156" s="117"/>
      <c r="V156" s="117"/>
      <c r="W156" s="117"/>
      <c r="X156" s="117"/>
      <c r="Y156" s="117"/>
      <c r="Z156" s="117"/>
      <c r="AA156" s="117"/>
      <c r="AB156" s="117"/>
      <c r="AC156" s="117"/>
      <c r="AD156" s="117"/>
      <c r="AE156" s="117"/>
      <c r="AF156" s="117"/>
      <c r="AG156" s="117"/>
      <c r="AH156" s="117"/>
      <c r="AS156" s="177"/>
      <c r="AT156" s="165" t="str">
        <f>IFERROR(VLOOKUP(AS156,الاساسية!$G$2:$H$35,2,0),"")</f>
        <v/>
      </c>
      <c r="AU156" s="167"/>
      <c r="AV156" s="59"/>
      <c r="AW156" s="279" t="str">
        <f t="array" aca="1" ref="AW156" ca="1">IF(AV156="","",INDEX(فصول,1,1,(SMALL(IF((مواد=AV156)*(OFFSET(مواد,0,1,,)=$AS156),COLUMN(مواد)),COUNTIF(AV$7:AV156,AV156))-4+2)/2))</f>
        <v/>
      </c>
      <c r="AX156" s="298" t="str">
        <f ca="1">IF(AX$6=$AW156,INDEX($D$86:$AI$117,MATCH($AV156,INDIRECT($AW156),0),MATCH($AW156,عام!$D$2:$AH$2,0)+1),"")</f>
        <v/>
      </c>
      <c r="AY156" s="298" t="str">
        <f ca="1">IF(AY$6=$AW156,INDEX($D$86:$AI$117,MATCH($AV156,INDIRECT($AW156),0),MATCH($AW156,عام!$D$2:$AH$2,0)+1),"")</f>
        <v/>
      </c>
      <c r="AZ156" s="298" t="str">
        <f ca="1">IF(AZ$6=$AW156,INDEX($D$86:$AI$117,MATCH($AV156,INDIRECT($AW156),0),MATCH($AW156,عام!$D$2:$AH$2,0)+1),"")</f>
        <v/>
      </c>
      <c r="BA156" s="298" t="str">
        <f ca="1">IF(BA$6=$AW156,INDEX($D$86:$AI$117,MATCH($AV156,INDIRECT($AW156),0),MATCH($AW156,عام!$D$2:$AH$2,0)+1),"")</f>
        <v/>
      </c>
      <c r="BB156" s="298" t="str">
        <f ca="1">IF(BB$6=$AW156,INDEX($D$86:$AI$117,MATCH($AV156,INDIRECT($AW156),0),MATCH($AW156,عام!$D$2:$AH$2,0)+1),"")</f>
        <v/>
      </c>
      <c r="BC156" s="298" t="str">
        <f ca="1">IF(BC$6=$AW156,INDEX($D$86:$AI$117,MATCH($AV156,INDIRECT($AW156),0),MATCH($AW156,عام!$D$2:$AH$2,0)+1),"")</f>
        <v/>
      </c>
      <c r="BD156" s="298" t="str">
        <f ca="1">IF(BD$6=$AW156,INDEX($D$86:$AI$117,MATCH($AV156,INDIRECT($AW156),0),MATCH($AW156,عام!$D$2:$AH$2,0)+1),"")</f>
        <v/>
      </c>
      <c r="BE156" s="298" t="str">
        <f ca="1">IF(BE$6=$AW156,INDEX($D$86:$AI$117,MATCH($AV156,INDIRECT($AW156),0),MATCH($AW156,عام!$D$2:$AH$2,0)+1),"")</f>
        <v/>
      </c>
      <c r="BF156" s="298" t="str">
        <f ca="1">IF(BF$6=$AW156,INDEX($D$86:$AI$117,MATCH($AV156,INDIRECT($AW156),0),MATCH($AW156,عام!$D$2:$AH$2,0)+1),"")</f>
        <v/>
      </c>
      <c r="BG156" s="298" t="str">
        <f ca="1">IF(BG$6=$AW156,INDEX($D$86:$AI$117,MATCH($AV156,INDIRECT($AW156),0),MATCH($AW156,عام!$D$2:$AH$2,0)+1),"")</f>
        <v/>
      </c>
      <c r="BH156" s="298" t="str">
        <f ca="1">IF(BH$6=$AW156,INDEX($D$86:$AI$117,MATCH($AV156,INDIRECT($AW156),0),MATCH($AW156,عام!$D$2:$AH$2,0)+1),"")</f>
        <v/>
      </c>
      <c r="BI156" s="298" t="str">
        <f ca="1">IF(BI$6=$AW156,INDEX($D$86:$AI$117,MATCH($AV156,INDIRECT($AW156),0),MATCH($AW156,عام!$D$2:$AH$2,0)+1),"")</f>
        <v/>
      </c>
      <c r="BJ156" s="167"/>
      <c r="BK156" s="167"/>
      <c r="BL156" s="167"/>
      <c r="BM156" s="176"/>
    </row>
    <row r="157" spans="1:82" s="64" customFormat="1" ht="51.75" thickTop="1" thickBot="1" x14ac:dyDescent="0.25">
      <c r="A157" s="60"/>
      <c r="B157" s="73"/>
      <c r="R157" s="116"/>
      <c r="S157" s="117"/>
      <c r="T157" s="117"/>
      <c r="U157" s="117"/>
      <c r="V157" s="117"/>
      <c r="W157" s="117"/>
      <c r="X157" s="117"/>
      <c r="Y157" s="117"/>
      <c r="Z157" s="117"/>
      <c r="AA157" s="117"/>
      <c r="AB157" s="117"/>
      <c r="AC157" s="117"/>
      <c r="AD157" s="117"/>
      <c r="AE157" s="117"/>
      <c r="AF157" s="117"/>
      <c r="AG157" s="117"/>
      <c r="AH157" s="117"/>
      <c r="AS157" s="177"/>
      <c r="AT157" s="165" t="str">
        <f>IFERROR(VLOOKUP(AS157,الاساسية!$G$2:$H$35,2,0),"")</f>
        <v/>
      </c>
      <c r="AU157" s="167"/>
      <c r="AV157" s="59"/>
      <c r="AW157" s="279" t="str">
        <f t="array" aca="1" ref="AW157" ca="1">IF(AV157="","",INDEX(فصول,1,1,(SMALL(IF((مواد=AV157)*(OFFSET(مواد,0,1,,)=$AS157),COLUMN(مواد)),COUNTIF(AV$7:AV157,AV157))-4+2)/2))</f>
        <v/>
      </c>
      <c r="AX157" s="298" t="str">
        <f ca="1">IF(AX$6=$AW157,INDEX($D$86:$AI$117,MATCH($AV157,INDIRECT($AW157),0),MATCH($AW157,عام!$D$2:$AH$2,0)+1),"")</f>
        <v/>
      </c>
      <c r="AY157" s="298" t="str">
        <f ca="1">IF(AY$6=$AW157,INDEX($D$86:$AI$117,MATCH($AV157,INDIRECT($AW157),0),MATCH($AW157,عام!$D$2:$AH$2,0)+1),"")</f>
        <v/>
      </c>
      <c r="AZ157" s="298" t="str">
        <f ca="1">IF(AZ$6=$AW157,INDEX($D$86:$AI$117,MATCH($AV157,INDIRECT($AW157),0),MATCH($AW157,عام!$D$2:$AH$2,0)+1),"")</f>
        <v/>
      </c>
      <c r="BA157" s="298" t="str">
        <f ca="1">IF(BA$6=$AW157,INDEX($D$86:$AI$117,MATCH($AV157,INDIRECT($AW157),0),MATCH($AW157,عام!$D$2:$AH$2,0)+1),"")</f>
        <v/>
      </c>
      <c r="BB157" s="298" t="str">
        <f ca="1">IF(BB$6=$AW157,INDEX($D$86:$AI$117,MATCH($AV157,INDIRECT($AW157),0),MATCH($AW157,عام!$D$2:$AH$2,0)+1),"")</f>
        <v/>
      </c>
      <c r="BC157" s="298" t="str">
        <f ca="1">IF(BC$6=$AW157,INDEX($D$86:$AI$117,MATCH($AV157,INDIRECT($AW157),0),MATCH($AW157,عام!$D$2:$AH$2,0)+1),"")</f>
        <v/>
      </c>
      <c r="BD157" s="298" t="str">
        <f ca="1">IF(BD$6=$AW157,INDEX($D$86:$AI$117,MATCH($AV157,INDIRECT($AW157),0),MATCH($AW157,عام!$D$2:$AH$2,0)+1),"")</f>
        <v/>
      </c>
      <c r="BE157" s="298" t="str">
        <f ca="1">IF(BE$6=$AW157,INDEX($D$86:$AI$117,MATCH($AV157,INDIRECT($AW157),0),MATCH($AW157,عام!$D$2:$AH$2,0)+1),"")</f>
        <v/>
      </c>
      <c r="BF157" s="298" t="str">
        <f ca="1">IF(BF$6=$AW157,INDEX($D$86:$AI$117,MATCH($AV157,INDIRECT($AW157),0),MATCH($AW157,عام!$D$2:$AH$2,0)+1),"")</f>
        <v/>
      </c>
      <c r="BG157" s="298" t="str">
        <f ca="1">IF(BG$6=$AW157,INDEX($D$86:$AI$117,MATCH($AV157,INDIRECT($AW157),0),MATCH($AW157,عام!$D$2:$AH$2,0)+1),"")</f>
        <v/>
      </c>
      <c r="BH157" s="298" t="str">
        <f ca="1">IF(BH$6=$AW157,INDEX($D$86:$AI$117,MATCH($AV157,INDIRECT($AW157),0),MATCH($AW157,عام!$D$2:$AH$2,0)+1),"")</f>
        <v/>
      </c>
      <c r="BI157" s="298" t="str">
        <f ca="1">IF(BI$6=$AW157,INDEX($D$86:$AI$117,MATCH($AV157,INDIRECT($AW157),0),MATCH($AW157,عام!$D$2:$AH$2,0)+1),"")</f>
        <v/>
      </c>
      <c r="BJ157" s="167"/>
      <c r="BK157" s="167"/>
      <c r="BL157" s="167"/>
      <c r="BM157" s="176"/>
    </row>
    <row r="158" spans="1:82" ht="51.75" thickTop="1" thickBot="1" x14ac:dyDescent="0.25">
      <c r="AS158" s="177"/>
      <c r="AT158" s="165" t="str">
        <f>IFERROR(VLOOKUP(AS158,الاساسية!$G$2:$H$35,2,0),"")</f>
        <v/>
      </c>
      <c r="AU158" s="167"/>
      <c r="AV158" s="59"/>
      <c r="AW158" s="279" t="str">
        <f t="array" aca="1" ref="AW158" ca="1">IF(AV158="","",INDEX(فصول,1,1,(SMALL(IF((مواد=AV158)*(OFFSET(مواد,0,1,,)=$AS158),COLUMN(مواد)),COUNTIF(AV$7:AV158,AV158))-4+2)/2))</f>
        <v/>
      </c>
      <c r="AX158" s="298" t="str">
        <f ca="1">IF(AX$6=$AW158,INDEX($D$86:$AI$117,MATCH($AV158,INDIRECT($AW158),0),MATCH($AW158,عام!$D$2:$AH$2,0)+1),"")</f>
        <v/>
      </c>
      <c r="AY158" s="298" t="str">
        <f ca="1">IF(AY$6=$AW158,INDEX($D$86:$AI$117,MATCH($AV158,INDIRECT($AW158),0),MATCH($AW158,عام!$D$2:$AH$2,0)+1),"")</f>
        <v/>
      </c>
      <c r="AZ158" s="298" t="str">
        <f ca="1">IF(AZ$6=$AW158,INDEX($D$86:$AI$117,MATCH($AV158,INDIRECT($AW158),0),MATCH($AW158,عام!$D$2:$AH$2,0)+1),"")</f>
        <v/>
      </c>
      <c r="BA158" s="298" t="str">
        <f ca="1">IF(BA$6=$AW158,INDEX($D$86:$AI$117,MATCH($AV158,INDIRECT($AW158),0),MATCH($AW158,عام!$D$2:$AH$2,0)+1),"")</f>
        <v/>
      </c>
      <c r="BB158" s="298" t="str">
        <f ca="1">IF(BB$6=$AW158,INDEX($D$86:$AI$117,MATCH($AV158,INDIRECT($AW158),0),MATCH($AW158,عام!$D$2:$AH$2,0)+1),"")</f>
        <v/>
      </c>
      <c r="BC158" s="298" t="str">
        <f ca="1">IF(BC$6=$AW158,INDEX($D$86:$AI$117,MATCH($AV158,INDIRECT($AW158),0),MATCH($AW158,عام!$D$2:$AH$2,0)+1),"")</f>
        <v/>
      </c>
      <c r="BD158" s="298" t="str">
        <f ca="1">IF(BD$6=$AW158,INDEX($D$86:$AI$117,MATCH($AV158,INDIRECT($AW158),0),MATCH($AW158,عام!$D$2:$AH$2,0)+1),"")</f>
        <v/>
      </c>
      <c r="BE158" s="298" t="str">
        <f ca="1">IF(BE$6=$AW158,INDEX($D$86:$AI$117,MATCH($AV158,INDIRECT($AW158),0),MATCH($AW158,عام!$D$2:$AH$2,0)+1),"")</f>
        <v/>
      </c>
      <c r="BF158" s="298" t="str">
        <f ca="1">IF(BF$6=$AW158,INDEX($D$86:$AI$117,MATCH($AV158,INDIRECT($AW158),0),MATCH($AW158,عام!$D$2:$AH$2,0)+1),"")</f>
        <v/>
      </c>
      <c r="BG158" s="298" t="str">
        <f ca="1">IF(BG$6=$AW158,INDEX($D$86:$AI$117,MATCH($AV158,INDIRECT($AW158),0),MATCH($AW158,عام!$D$2:$AH$2,0)+1),"")</f>
        <v/>
      </c>
      <c r="BH158" s="298" t="str">
        <f ca="1">IF(BH$6=$AW158,INDEX($D$86:$AI$117,MATCH($AV158,INDIRECT($AW158),0),MATCH($AW158,عام!$D$2:$AH$2,0)+1),"")</f>
        <v/>
      </c>
      <c r="BI158" s="298" t="str">
        <f ca="1">IF(BI$6=$AW158,INDEX($D$86:$AI$117,MATCH($AV158,INDIRECT($AW158),0),MATCH($AW158,عام!$D$2:$AH$2,0)+1),"")</f>
        <v/>
      </c>
      <c r="BJ158" s="167"/>
      <c r="BK158" s="167"/>
      <c r="BL158" s="167"/>
      <c r="BM158" s="176"/>
      <c r="BN158" s="65"/>
      <c r="BO158" s="65"/>
      <c r="BP158" s="65"/>
      <c r="BQ158" s="65"/>
      <c r="BR158" s="65"/>
      <c r="BS158" s="65"/>
      <c r="BT158" s="65"/>
      <c r="BU158" s="65"/>
      <c r="BV158" s="65"/>
      <c r="BW158" s="65"/>
      <c r="BX158" s="65"/>
      <c r="BY158" s="65"/>
      <c r="BZ158" s="65"/>
      <c r="CA158" s="65"/>
      <c r="CB158" s="65"/>
      <c r="CC158" s="65"/>
      <c r="CD158" s="65"/>
    </row>
    <row r="159" spans="1:82" ht="51.75" thickTop="1" thickBot="1" x14ac:dyDescent="0.25">
      <c r="AS159" s="177"/>
      <c r="AT159" s="165" t="str">
        <f>IFERROR(VLOOKUP(AS159,الاساسية!$G$2:$H$35,2,0),"")</f>
        <v/>
      </c>
      <c r="AU159" s="167"/>
      <c r="AV159" s="59"/>
      <c r="AW159" s="279" t="str">
        <f t="array" aca="1" ref="AW159" ca="1">IF(AV159="","",INDEX(فصول,1,1,(SMALL(IF((مواد=AV159)*(OFFSET(مواد,0,1,,)=$AS159),COLUMN(مواد)),COUNTIF(AV$7:AV159,AV159))-4+2)/2))</f>
        <v/>
      </c>
      <c r="AX159" s="298" t="str">
        <f ca="1">IF(AX$6=$AW159,INDEX($D$86:$AI$117,MATCH($AV159,INDIRECT($AW159),0),MATCH($AW159,عام!$D$2:$AH$2,0)+1),"")</f>
        <v/>
      </c>
      <c r="AY159" s="298" t="str">
        <f ca="1">IF(AY$6=$AW159,INDEX($D$86:$AI$117,MATCH($AV159,INDIRECT($AW159),0),MATCH($AW159,عام!$D$2:$AH$2,0)+1),"")</f>
        <v/>
      </c>
      <c r="AZ159" s="298" t="str">
        <f ca="1">IF(AZ$6=$AW159,INDEX($D$86:$AI$117,MATCH($AV159,INDIRECT($AW159),0),MATCH($AW159,عام!$D$2:$AH$2,0)+1),"")</f>
        <v/>
      </c>
      <c r="BA159" s="298" t="str">
        <f ca="1">IF(BA$6=$AW159,INDEX($D$86:$AI$117,MATCH($AV159,INDIRECT($AW159),0),MATCH($AW159,عام!$D$2:$AH$2,0)+1),"")</f>
        <v/>
      </c>
      <c r="BB159" s="298" t="str">
        <f ca="1">IF(BB$6=$AW159,INDEX($D$86:$AI$117,MATCH($AV159,INDIRECT($AW159),0),MATCH($AW159,عام!$D$2:$AH$2,0)+1),"")</f>
        <v/>
      </c>
      <c r="BC159" s="298" t="str">
        <f ca="1">IF(BC$6=$AW159,INDEX($D$86:$AI$117,MATCH($AV159,INDIRECT($AW159),0),MATCH($AW159,عام!$D$2:$AH$2,0)+1),"")</f>
        <v/>
      </c>
      <c r="BD159" s="298" t="str">
        <f ca="1">IF(BD$6=$AW159,INDEX($D$86:$AI$117,MATCH($AV159,INDIRECT($AW159),0),MATCH($AW159,عام!$D$2:$AH$2,0)+1),"")</f>
        <v/>
      </c>
      <c r="BE159" s="298" t="str">
        <f ca="1">IF(BE$6=$AW159,INDEX($D$86:$AI$117,MATCH($AV159,INDIRECT($AW159),0),MATCH($AW159,عام!$D$2:$AH$2,0)+1),"")</f>
        <v/>
      </c>
      <c r="BF159" s="298" t="str">
        <f ca="1">IF(BF$6=$AW159,INDEX($D$86:$AI$117,MATCH($AV159,INDIRECT($AW159),0),MATCH($AW159,عام!$D$2:$AH$2,0)+1),"")</f>
        <v/>
      </c>
      <c r="BG159" s="298" t="str">
        <f ca="1">IF(BG$6=$AW159,INDEX($D$86:$AI$117,MATCH($AV159,INDIRECT($AW159),0),MATCH($AW159,عام!$D$2:$AH$2,0)+1),"")</f>
        <v/>
      </c>
      <c r="BH159" s="298" t="str">
        <f ca="1">IF(BH$6=$AW159,INDEX($D$86:$AI$117,MATCH($AV159,INDIRECT($AW159),0),MATCH($AW159,عام!$D$2:$AH$2,0)+1),"")</f>
        <v/>
      </c>
      <c r="BI159" s="298" t="str">
        <f ca="1">IF(BI$6=$AW159,INDEX($D$86:$AI$117,MATCH($AV159,INDIRECT($AW159),0),MATCH($AW159,عام!$D$2:$AH$2,0)+1),"")</f>
        <v/>
      </c>
      <c r="BJ159" s="167"/>
      <c r="BK159" s="167"/>
      <c r="BL159" s="167"/>
      <c r="BM159" s="176"/>
      <c r="BN159" s="65"/>
      <c r="BO159" s="65"/>
      <c r="BP159" s="65"/>
      <c r="BQ159" s="65"/>
      <c r="BR159" s="65"/>
      <c r="BS159" s="65"/>
      <c r="BT159" s="65"/>
      <c r="BU159" s="65"/>
      <c r="BV159" s="65"/>
      <c r="BW159" s="65"/>
      <c r="BX159" s="65"/>
      <c r="BY159" s="65"/>
      <c r="BZ159" s="65"/>
      <c r="CA159" s="65"/>
      <c r="CB159" s="65"/>
      <c r="CC159" s="65"/>
      <c r="CD159" s="65"/>
    </row>
    <row r="160" spans="1:82" ht="51.75" thickTop="1" thickBot="1" x14ac:dyDescent="0.25">
      <c r="AS160" s="178"/>
      <c r="AT160" s="165" t="str">
        <f>IFERROR(VLOOKUP(AS160,الاساسية!$G$2:$H$35,2,0),"")</f>
        <v/>
      </c>
      <c r="AU160" s="179"/>
      <c r="AV160" s="150"/>
      <c r="AW160" s="279" t="str">
        <f t="array" aca="1" ref="AW160" ca="1">IF(AV160="","",INDEX(فصول,1,1,(SMALL(IF((مواد=AV160)*(OFFSET(مواد,0,1,,)=$AS160),COLUMN(مواد)),COUNTIF(AV$7:AV160,AV160))-4+2)/2))</f>
        <v/>
      </c>
      <c r="AX160" s="298" t="str">
        <f ca="1">IF(AX$6=$AW160,INDEX($D$86:$AI$117,MATCH($AV160,INDIRECT($AW160),0),MATCH($AW160,عام!$D$2:$AH$2,0)+1),"")</f>
        <v/>
      </c>
      <c r="AY160" s="298" t="str">
        <f ca="1">IF(AY$6=$AW160,INDEX($D$86:$AI$117,MATCH($AV160,INDIRECT($AW160),0),MATCH($AW160,عام!$D$2:$AH$2,0)+1),"")</f>
        <v/>
      </c>
      <c r="AZ160" s="298" t="str">
        <f ca="1">IF(AZ$6=$AW160,INDEX($D$86:$AI$117,MATCH($AV160,INDIRECT($AW160),0),MATCH($AW160,عام!$D$2:$AH$2,0)+1),"")</f>
        <v/>
      </c>
      <c r="BA160" s="298" t="str">
        <f ca="1">IF(BA$6=$AW160,INDEX($D$86:$AI$117,MATCH($AV160,INDIRECT($AW160),0),MATCH($AW160,عام!$D$2:$AH$2,0)+1),"")</f>
        <v/>
      </c>
      <c r="BB160" s="298" t="str">
        <f ca="1">IF(BB$6=$AW160,INDEX($D$86:$AI$117,MATCH($AV160,INDIRECT($AW160),0),MATCH($AW160,عام!$D$2:$AH$2,0)+1),"")</f>
        <v/>
      </c>
      <c r="BC160" s="298" t="str">
        <f ca="1">IF(BC$6=$AW160,INDEX($D$86:$AI$117,MATCH($AV160,INDIRECT($AW160),0),MATCH($AW160,عام!$D$2:$AH$2,0)+1),"")</f>
        <v/>
      </c>
      <c r="BD160" s="298" t="str">
        <f ca="1">IF(BD$6=$AW160,INDEX($D$86:$AI$117,MATCH($AV160,INDIRECT($AW160),0),MATCH($AW160,عام!$D$2:$AH$2,0)+1),"")</f>
        <v/>
      </c>
      <c r="BE160" s="298" t="str">
        <f ca="1">IF(BE$6=$AW160,INDEX($D$86:$AI$117,MATCH($AV160,INDIRECT($AW160),0),MATCH($AW160,عام!$D$2:$AH$2,0)+1),"")</f>
        <v/>
      </c>
      <c r="BF160" s="298" t="str">
        <f ca="1">IF(BF$6=$AW160,INDEX($D$86:$AI$117,MATCH($AV160,INDIRECT($AW160),0),MATCH($AW160,عام!$D$2:$AH$2,0)+1),"")</f>
        <v/>
      </c>
      <c r="BG160" s="298" t="str">
        <f ca="1">IF(BG$6=$AW160,INDEX($D$86:$AI$117,MATCH($AV160,INDIRECT($AW160),0),MATCH($AW160,عام!$D$2:$AH$2,0)+1),"")</f>
        <v/>
      </c>
      <c r="BH160" s="298" t="str">
        <f ca="1">IF(BH$6=$AW160,INDEX($D$86:$AI$117,MATCH($AV160,INDIRECT($AW160),0),MATCH($AW160,عام!$D$2:$AH$2,0)+1),"")</f>
        <v/>
      </c>
      <c r="BI160" s="298" t="str">
        <f ca="1">IF(BI$6=$AW160,INDEX($D$86:$AI$117,MATCH($AV160,INDIRECT($AW160),0),MATCH($AW160,عام!$D$2:$AH$2,0)+1),"")</f>
        <v/>
      </c>
      <c r="BJ160" s="179"/>
      <c r="BK160" s="179"/>
      <c r="BL160" s="179"/>
      <c r="BM160" s="187"/>
      <c r="BN160" s="65"/>
      <c r="BO160" s="65"/>
      <c r="BP160" s="65"/>
      <c r="BQ160" s="65"/>
      <c r="BR160" s="65"/>
      <c r="BS160" s="65"/>
      <c r="BT160" s="65"/>
      <c r="BU160" s="65"/>
      <c r="BV160" s="65"/>
      <c r="BW160" s="65"/>
      <c r="BX160" s="65"/>
      <c r="BY160" s="65"/>
      <c r="BZ160" s="65"/>
      <c r="CA160" s="65"/>
      <c r="CB160" s="65"/>
      <c r="CC160" s="65"/>
      <c r="CD160" s="65"/>
    </row>
    <row r="161" spans="45:82" x14ac:dyDescent="0.2">
      <c r="AS161" s="180">
        <v>15</v>
      </c>
      <c r="AT161" s="165" t="str">
        <f>IFERROR(VLOOKUP(AS161,الاساسية!$G$2:$H$35,2,0),"")</f>
        <v>معلم15</v>
      </c>
      <c r="AU161" s="168"/>
      <c r="AV161" s="181"/>
      <c r="AW161" s="181"/>
      <c r="AX161" s="168"/>
      <c r="AY161" s="168"/>
      <c r="AZ161" s="168"/>
      <c r="BA161" s="168"/>
      <c r="BB161" s="168"/>
      <c r="BC161" s="168"/>
      <c r="BD161" s="168"/>
      <c r="BE161" s="168"/>
      <c r="BF161" s="168"/>
      <c r="BG161" s="168"/>
      <c r="BH161" s="168"/>
      <c r="BI161" s="168"/>
      <c r="BJ161" s="168"/>
      <c r="BK161" s="168"/>
      <c r="BL161" s="168"/>
      <c r="BM161" s="188"/>
      <c r="BN161" s="65"/>
      <c r="BO161" s="65"/>
      <c r="BP161" s="65"/>
      <c r="BQ161" s="65"/>
      <c r="BR161" s="65"/>
      <c r="BS161" s="65"/>
      <c r="BT161" s="65"/>
      <c r="BU161" s="65"/>
      <c r="BV161" s="65"/>
      <c r="BW161" s="65"/>
      <c r="BX161" s="65"/>
      <c r="BY161" s="65"/>
      <c r="BZ161" s="65"/>
      <c r="CA161" s="65"/>
      <c r="CB161" s="65"/>
      <c r="CC161" s="65"/>
      <c r="CD161" s="65"/>
    </row>
    <row r="162" spans="45:82" x14ac:dyDescent="0.2">
      <c r="AS162" s="166"/>
      <c r="AT162" s="165" t="str">
        <f>IFERROR(VLOOKUP(AS162,الاساسية!$G$2:$H$35,2,0),"")</f>
        <v/>
      </c>
      <c r="AU162" s="167"/>
      <c r="AV162" s="59"/>
      <c r="AW162" s="59"/>
      <c r="AX162" s="167"/>
      <c r="AY162" s="167"/>
      <c r="AZ162" s="167"/>
      <c r="BA162" s="167"/>
      <c r="BB162" s="167"/>
      <c r="BC162" s="167"/>
      <c r="BD162" s="167"/>
      <c r="BE162" s="167"/>
      <c r="BF162" s="167"/>
      <c r="BG162" s="167"/>
      <c r="BH162" s="167"/>
      <c r="BI162" s="167"/>
      <c r="BJ162" s="167"/>
      <c r="BK162" s="167"/>
      <c r="BL162" s="167"/>
      <c r="BM162" s="176"/>
      <c r="BN162" s="65"/>
      <c r="BO162" s="65"/>
      <c r="BP162" s="65"/>
      <c r="BQ162" s="65"/>
      <c r="BR162" s="65"/>
      <c r="BS162" s="65"/>
      <c r="BT162" s="65"/>
      <c r="BU162" s="65"/>
      <c r="BV162" s="65"/>
      <c r="BW162" s="65"/>
      <c r="BX162" s="65"/>
      <c r="BY162" s="65"/>
      <c r="BZ162" s="65"/>
      <c r="CA162" s="65"/>
      <c r="CB162" s="65"/>
      <c r="CC162" s="65"/>
      <c r="CD162" s="65"/>
    </row>
    <row r="163" spans="45:82" x14ac:dyDescent="0.2">
      <c r="AS163" s="166"/>
      <c r="AT163" s="165" t="str">
        <f>IFERROR(VLOOKUP(AS163,الاساسية!$G$2:$H$35,2,0),"")</f>
        <v/>
      </c>
      <c r="AU163" s="167"/>
      <c r="AV163" s="59"/>
      <c r="AW163" s="59"/>
      <c r="AX163" s="167"/>
      <c r="AY163" s="167"/>
      <c r="AZ163" s="167"/>
      <c r="BA163" s="167"/>
      <c r="BB163" s="167"/>
      <c r="BC163" s="167"/>
      <c r="BD163" s="167"/>
      <c r="BE163" s="167"/>
      <c r="BF163" s="167"/>
      <c r="BG163" s="167"/>
      <c r="BH163" s="167"/>
      <c r="BI163" s="167"/>
      <c r="BJ163" s="167"/>
      <c r="BK163" s="167"/>
      <c r="BL163" s="167"/>
      <c r="BM163" s="176"/>
      <c r="BN163" s="65"/>
      <c r="BO163" s="65"/>
      <c r="BP163" s="65"/>
      <c r="BQ163" s="65"/>
      <c r="BR163" s="65"/>
      <c r="BS163" s="65"/>
      <c r="BT163" s="65"/>
      <c r="BU163" s="65"/>
      <c r="BV163" s="65"/>
      <c r="BW163" s="65"/>
      <c r="BX163" s="65"/>
      <c r="BY163" s="65"/>
      <c r="BZ163" s="65"/>
      <c r="CA163" s="65"/>
      <c r="CB163" s="65"/>
      <c r="CC163" s="65"/>
      <c r="CD163" s="65"/>
    </row>
    <row r="164" spans="45:82" x14ac:dyDescent="0.2">
      <c r="AS164" s="166"/>
      <c r="AT164" s="165" t="str">
        <f>IFERROR(VLOOKUP(AS164,الاساسية!$G$2:$H$35,2,0),"")</f>
        <v/>
      </c>
      <c r="AU164" s="167"/>
      <c r="AV164" s="59"/>
      <c r="AW164" s="59"/>
      <c r="AX164" s="167"/>
      <c r="AY164" s="167"/>
      <c r="AZ164" s="167"/>
      <c r="BA164" s="167"/>
      <c r="BB164" s="167"/>
      <c r="BC164" s="167"/>
      <c r="BD164" s="167"/>
      <c r="BE164" s="167"/>
      <c r="BF164" s="167"/>
      <c r="BG164" s="167"/>
      <c r="BH164" s="167"/>
      <c r="BI164" s="167"/>
      <c r="BJ164" s="167"/>
      <c r="BK164" s="167"/>
      <c r="BL164" s="167"/>
      <c r="BM164" s="176"/>
      <c r="BN164" s="65"/>
      <c r="BO164" s="65"/>
      <c r="BP164" s="65"/>
      <c r="BQ164" s="65"/>
      <c r="BR164" s="65"/>
      <c r="BS164" s="65"/>
      <c r="BT164" s="65"/>
      <c r="BU164" s="65"/>
      <c r="BV164" s="65"/>
      <c r="BW164" s="65"/>
      <c r="BX164" s="65"/>
      <c r="BY164" s="65"/>
      <c r="BZ164" s="65"/>
      <c r="CA164" s="65"/>
      <c r="CB164" s="65"/>
      <c r="CC164" s="65"/>
      <c r="CD164" s="65"/>
    </row>
    <row r="165" spans="45:82" x14ac:dyDescent="0.2">
      <c r="AS165" s="166"/>
      <c r="AT165" s="165" t="str">
        <f>IFERROR(VLOOKUP(AS165,الاساسية!$G$2:$H$35,2,0),"")</f>
        <v/>
      </c>
      <c r="AU165" s="167"/>
      <c r="AV165" s="59"/>
      <c r="AW165" s="59"/>
      <c r="AX165" s="167"/>
      <c r="AY165" s="167"/>
      <c r="AZ165" s="167"/>
      <c r="BA165" s="167"/>
      <c r="BB165" s="167"/>
      <c r="BC165" s="167"/>
      <c r="BD165" s="167"/>
      <c r="BE165" s="167"/>
      <c r="BF165" s="167"/>
      <c r="BG165" s="167"/>
      <c r="BH165" s="167"/>
      <c r="BI165" s="167"/>
      <c r="BJ165" s="167"/>
      <c r="BK165" s="167"/>
      <c r="BL165" s="167"/>
      <c r="BM165" s="176"/>
      <c r="BN165" s="65"/>
      <c r="BO165" s="65"/>
      <c r="BP165" s="65"/>
      <c r="BQ165" s="65"/>
      <c r="BR165" s="65"/>
      <c r="BS165" s="65"/>
      <c r="BT165" s="65"/>
      <c r="BU165" s="65"/>
      <c r="BV165" s="65"/>
      <c r="BW165" s="65"/>
      <c r="BX165" s="65"/>
      <c r="BY165" s="65"/>
      <c r="BZ165" s="65"/>
      <c r="CA165" s="65"/>
      <c r="CB165" s="65"/>
      <c r="CC165" s="65"/>
      <c r="CD165" s="65"/>
    </row>
    <row r="166" spans="45:82" x14ac:dyDescent="0.2">
      <c r="AS166" s="166"/>
      <c r="AT166" s="165" t="str">
        <f>IFERROR(VLOOKUP(AS166,الاساسية!$G$2:$H$35,2,0),"")</f>
        <v/>
      </c>
      <c r="AU166" s="167"/>
      <c r="AV166" s="59"/>
      <c r="AW166" s="59"/>
      <c r="AX166" s="167"/>
      <c r="AY166" s="167"/>
      <c r="AZ166" s="167"/>
      <c r="BA166" s="167"/>
      <c r="BB166" s="167"/>
      <c r="BC166" s="167"/>
      <c r="BD166" s="167"/>
      <c r="BE166" s="167"/>
      <c r="BF166" s="167"/>
      <c r="BG166" s="167"/>
      <c r="BH166" s="167"/>
      <c r="BI166" s="167"/>
      <c r="BJ166" s="167"/>
      <c r="BK166" s="167"/>
      <c r="BL166" s="167"/>
      <c r="BM166" s="176"/>
      <c r="BN166" s="65"/>
      <c r="BO166" s="65"/>
      <c r="BP166" s="65"/>
      <c r="BQ166" s="65"/>
      <c r="BR166" s="65"/>
      <c r="BS166" s="65"/>
      <c r="BT166" s="65"/>
      <c r="BU166" s="65"/>
      <c r="BV166" s="65"/>
      <c r="BW166" s="65"/>
      <c r="BX166" s="65"/>
      <c r="BY166" s="65"/>
      <c r="BZ166" s="65"/>
      <c r="CA166" s="65"/>
      <c r="CB166" s="65"/>
      <c r="CC166" s="65"/>
      <c r="CD166" s="65"/>
    </row>
    <row r="167" spans="45:82" x14ac:dyDescent="0.2">
      <c r="AS167" s="166"/>
      <c r="AT167" s="165" t="str">
        <f>IFERROR(VLOOKUP(AS167,الاساسية!$G$2:$H$35,2,0),"")</f>
        <v/>
      </c>
      <c r="AU167" s="167"/>
      <c r="AV167" s="59"/>
      <c r="AW167" s="59"/>
      <c r="AX167" s="167"/>
      <c r="AY167" s="167"/>
      <c r="AZ167" s="167"/>
      <c r="BA167" s="167"/>
      <c r="BB167" s="167"/>
      <c r="BC167" s="167"/>
      <c r="BD167" s="167"/>
      <c r="BE167" s="167"/>
      <c r="BF167" s="167"/>
      <c r="BG167" s="167"/>
      <c r="BH167" s="167"/>
      <c r="BI167" s="167"/>
      <c r="BJ167" s="167"/>
      <c r="BK167" s="167"/>
      <c r="BL167" s="167"/>
      <c r="BM167" s="176"/>
      <c r="BN167" s="65"/>
      <c r="BO167" s="65"/>
      <c r="BP167" s="65"/>
      <c r="BQ167" s="65"/>
      <c r="BR167" s="65"/>
      <c r="BS167" s="65"/>
      <c r="BT167" s="65"/>
      <c r="BU167" s="65"/>
      <c r="BV167" s="65"/>
      <c r="BW167" s="65"/>
      <c r="BX167" s="65"/>
      <c r="BY167" s="65"/>
      <c r="BZ167" s="65"/>
      <c r="CA167" s="65"/>
      <c r="CB167" s="65"/>
      <c r="CC167" s="65"/>
      <c r="CD167" s="65"/>
    </row>
    <row r="168" spans="45:82" x14ac:dyDescent="0.2">
      <c r="AS168" s="166"/>
      <c r="AT168" s="165" t="str">
        <f>IFERROR(VLOOKUP(AS168,الاساسية!$G$2:$H$35,2,0),"")</f>
        <v/>
      </c>
      <c r="AU168" s="167"/>
      <c r="AV168" s="59"/>
      <c r="AW168" s="59"/>
      <c r="AX168" s="167"/>
      <c r="AY168" s="167"/>
      <c r="AZ168" s="167"/>
      <c r="BA168" s="167"/>
      <c r="BB168" s="167"/>
      <c r="BC168" s="167"/>
      <c r="BD168" s="167"/>
      <c r="BE168" s="167"/>
      <c r="BF168" s="167"/>
      <c r="BG168" s="167"/>
      <c r="BH168" s="167"/>
      <c r="BI168" s="167"/>
      <c r="BJ168" s="167"/>
      <c r="BK168" s="167"/>
      <c r="BL168" s="167"/>
      <c r="BM168" s="176"/>
      <c r="BN168" s="65"/>
      <c r="BO168" s="65"/>
      <c r="BP168" s="65"/>
      <c r="BQ168" s="65"/>
      <c r="BR168" s="65"/>
      <c r="BS168" s="65"/>
      <c r="BT168" s="65"/>
      <c r="BU168" s="65"/>
      <c r="BV168" s="65"/>
      <c r="BW168" s="65"/>
      <c r="BX168" s="65"/>
      <c r="BY168" s="65"/>
      <c r="BZ168" s="65"/>
      <c r="CA168" s="65"/>
      <c r="CB168" s="65"/>
      <c r="CC168" s="65"/>
      <c r="CD168" s="65"/>
    </row>
    <row r="169" spans="45:82" x14ac:dyDescent="0.2">
      <c r="AS169" s="166"/>
      <c r="AT169" s="165" t="str">
        <f>IFERROR(VLOOKUP(AS169,الاساسية!$G$2:$H$35,2,0),"")</f>
        <v/>
      </c>
      <c r="AU169" s="167"/>
      <c r="AV169" s="59"/>
      <c r="AW169" s="59"/>
      <c r="AX169" s="167"/>
      <c r="AY169" s="167"/>
      <c r="AZ169" s="167"/>
      <c r="BA169" s="167"/>
      <c r="BB169" s="167"/>
      <c r="BC169" s="167"/>
      <c r="BD169" s="167"/>
      <c r="BE169" s="167"/>
      <c r="BF169" s="167"/>
      <c r="BG169" s="167"/>
      <c r="BH169" s="167"/>
      <c r="BI169" s="167"/>
      <c r="BJ169" s="167"/>
      <c r="BK169" s="167"/>
      <c r="BL169" s="167"/>
      <c r="BM169" s="176"/>
      <c r="BN169" s="65"/>
      <c r="BO169" s="65"/>
      <c r="BP169" s="65"/>
      <c r="BQ169" s="65"/>
      <c r="BR169" s="65"/>
      <c r="BS169" s="65"/>
      <c r="BT169" s="65"/>
      <c r="BU169" s="65"/>
      <c r="BV169" s="65"/>
      <c r="BW169" s="65"/>
      <c r="BX169" s="65"/>
      <c r="BY169" s="65"/>
      <c r="BZ169" s="65"/>
      <c r="CA169" s="65"/>
      <c r="CB169" s="65"/>
      <c r="CC169" s="65"/>
      <c r="CD169" s="65"/>
    </row>
    <row r="170" spans="45:82" x14ac:dyDescent="0.2">
      <c r="AS170" s="166"/>
      <c r="AT170" s="165" t="str">
        <f>IFERROR(VLOOKUP(AS170,الاساسية!$G$2:$H$35,2,0),"")</f>
        <v/>
      </c>
      <c r="AU170" s="167"/>
      <c r="AV170" s="59"/>
      <c r="AW170" s="59"/>
      <c r="AX170" s="167"/>
      <c r="AY170" s="167"/>
      <c r="AZ170" s="167"/>
      <c r="BA170" s="167"/>
      <c r="BB170" s="167"/>
      <c r="BC170" s="167"/>
      <c r="BD170" s="167"/>
      <c r="BE170" s="167"/>
      <c r="BF170" s="167"/>
      <c r="BG170" s="167"/>
      <c r="BH170" s="167"/>
      <c r="BI170" s="167"/>
      <c r="BJ170" s="167"/>
      <c r="BK170" s="167"/>
      <c r="BL170" s="167"/>
      <c r="BM170" s="176"/>
      <c r="BN170" s="65"/>
      <c r="BO170" s="65"/>
      <c r="BP170" s="65"/>
      <c r="BQ170" s="65"/>
      <c r="BR170" s="65"/>
      <c r="BS170" s="65"/>
      <c r="BT170" s="65"/>
      <c r="BU170" s="65"/>
      <c r="BV170" s="65"/>
      <c r="BW170" s="65"/>
      <c r="BX170" s="65"/>
      <c r="BY170" s="65"/>
      <c r="BZ170" s="65"/>
      <c r="CA170" s="65"/>
      <c r="CB170" s="65"/>
      <c r="CC170" s="65"/>
      <c r="CD170" s="65"/>
    </row>
    <row r="171" spans="45:82" ht="51" thickBot="1" x14ac:dyDescent="0.25">
      <c r="AS171" s="170"/>
      <c r="AT171" s="165" t="str">
        <f>IFERROR(VLOOKUP(AS171,الاساسية!$G$2:$H$35,2,0),"")</f>
        <v/>
      </c>
      <c r="AU171" s="171"/>
      <c r="AV171" s="141"/>
      <c r="AW171" s="141"/>
      <c r="AX171" s="171"/>
      <c r="AY171" s="171"/>
      <c r="AZ171" s="171"/>
      <c r="BA171" s="171"/>
      <c r="BB171" s="171"/>
      <c r="BC171" s="171"/>
      <c r="BD171" s="171"/>
      <c r="BE171" s="171"/>
      <c r="BF171" s="171"/>
      <c r="BG171" s="171"/>
      <c r="BH171" s="171"/>
      <c r="BI171" s="171"/>
      <c r="BJ171" s="171"/>
      <c r="BK171" s="171"/>
      <c r="BL171" s="171"/>
      <c r="BM171" s="185"/>
      <c r="BN171" s="65"/>
      <c r="BO171" s="65"/>
      <c r="BP171" s="65"/>
      <c r="BQ171" s="65"/>
      <c r="BR171" s="65"/>
      <c r="BS171" s="65"/>
      <c r="BT171" s="65"/>
      <c r="BU171" s="65"/>
      <c r="BV171" s="65"/>
      <c r="BW171" s="65"/>
      <c r="BX171" s="65"/>
      <c r="BY171" s="65"/>
      <c r="BZ171" s="65"/>
      <c r="CA171" s="65"/>
      <c r="CB171" s="65"/>
      <c r="CC171" s="65"/>
      <c r="CD171" s="65"/>
    </row>
    <row r="172" spans="45:82" x14ac:dyDescent="0.2">
      <c r="AS172" s="173">
        <v>16</v>
      </c>
      <c r="AT172" s="165" t="str">
        <f>IFERROR(VLOOKUP(AS172,الاساسية!$G$2:$H$35,2,0),"")</f>
        <v>معلم16</v>
      </c>
      <c r="AU172" s="174"/>
      <c r="AV172" s="151"/>
      <c r="AW172" s="151"/>
      <c r="AX172" s="174"/>
      <c r="AY172" s="174"/>
      <c r="AZ172" s="174"/>
      <c r="BA172" s="174"/>
      <c r="BB172" s="174"/>
      <c r="BC172" s="174"/>
      <c r="BD172" s="174"/>
      <c r="BE172" s="174"/>
      <c r="BF172" s="174"/>
      <c r="BG172" s="174"/>
      <c r="BH172" s="174"/>
      <c r="BI172" s="174"/>
      <c r="BJ172" s="174"/>
      <c r="BK172" s="174"/>
      <c r="BL172" s="174"/>
      <c r="BM172" s="186"/>
      <c r="BN172" s="65"/>
      <c r="BO172" s="65"/>
      <c r="BP172" s="65"/>
      <c r="BQ172" s="65"/>
      <c r="BR172" s="65"/>
      <c r="BS172" s="65"/>
      <c r="BT172" s="65"/>
      <c r="BU172" s="65"/>
      <c r="BV172" s="65"/>
      <c r="BW172" s="65"/>
      <c r="BX172" s="65"/>
      <c r="BY172" s="65"/>
      <c r="BZ172" s="65"/>
      <c r="CA172" s="65"/>
      <c r="CB172" s="65"/>
      <c r="CC172" s="65"/>
      <c r="CD172" s="65"/>
    </row>
    <row r="173" spans="45:82" x14ac:dyDescent="0.2">
      <c r="AS173" s="175"/>
      <c r="AT173" s="165" t="str">
        <f>IFERROR(VLOOKUP(AS173,الاساسية!$G$2:$H$35,2,0),"")</f>
        <v/>
      </c>
      <c r="AU173" s="167"/>
      <c r="AV173" s="59"/>
      <c r="AW173" s="59"/>
      <c r="AX173" s="167"/>
      <c r="AY173" s="167"/>
      <c r="AZ173" s="167"/>
      <c r="BA173" s="167"/>
      <c r="BB173" s="167"/>
      <c r="BC173" s="167"/>
      <c r="BD173" s="167"/>
      <c r="BE173" s="167"/>
      <c r="BF173" s="167"/>
      <c r="BG173" s="167"/>
      <c r="BH173" s="167"/>
      <c r="BI173" s="167"/>
      <c r="BJ173" s="167"/>
      <c r="BK173" s="167"/>
      <c r="BL173" s="167"/>
      <c r="BM173" s="176"/>
      <c r="BN173" s="65"/>
      <c r="BO173" s="65"/>
      <c r="BP173" s="65"/>
      <c r="BQ173" s="65"/>
      <c r="BR173" s="65"/>
      <c r="BS173" s="65"/>
      <c r="BT173" s="65"/>
      <c r="BU173" s="65"/>
      <c r="BV173" s="65"/>
      <c r="BW173" s="65"/>
      <c r="BX173" s="65"/>
      <c r="BY173" s="65"/>
      <c r="BZ173" s="65"/>
      <c r="CA173" s="65"/>
      <c r="CB173" s="65"/>
      <c r="CC173" s="65"/>
      <c r="CD173" s="65"/>
    </row>
    <row r="174" spans="45:82" x14ac:dyDescent="0.2">
      <c r="AS174" s="175"/>
      <c r="AT174" s="165" t="str">
        <f>IFERROR(VLOOKUP(AS174,الاساسية!$G$2:$H$35,2,0),"")</f>
        <v/>
      </c>
      <c r="AU174" s="167"/>
      <c r="AV174" s="59"/>
      <c r="AW174" s="59"/>
      <c r="AX174" s="167"/>
      <c r="AY174" s="167"/>
      <c r="AZ174" s="167"/>
      <c r="BA174" s="167"/>
      <c r="BB174" s="167"/>
      <c r="BC174" s="167"/>
      <c r="BD174" s="167"/>
      <c r="BE174" s="167"/>
      <c r="BF174" s="167"/>
      <c r="BG174" s="167"/>
      <c r="BH174" s="167"/>
      <c r="BI174" s="167"/>
      <c r="BJ174" s="167"/>
      <c r="BK174" s="167"/>
      <c r="BL174" s="167"/>
      <c r="BM174" s="176"/>
      <c r="BN174" s="65"/>
      <c r="BO174" s="65"/>
      <c r="BP174" s="65"/>
      <c r="BQ174" s="65"/>
      <c r="BR174" s="65"/>
      <c r="BS174" s="65"/>
      <c r="BT174" s="65"/>
      <c r="BU174" s="65"/>
      <c r="BV174" s="65"/>
      <c r="BW174" s="65"/>
      <c r="BX174" s="65"/>
      <c r="BY174" s="65"/>
      <c r="BZ174" s="65"/>
      <c r="CA174" s="65"/>
      <c r="CB174" s="65"/>
      <c r="CC174" s="65"/>
      <c r="CD174" s="65"/>
    </row>
    <row r="175" spans="45:82" x14ac:dyDescent="0.2">
      <c r="AS175" s="175"/>
      <c r="AT175" s="165" t="str">
        <f>IFERROR(VLOOKUP(AS175,الاساسية!$G$2:$H$35,2,0),"")</f>
        <v/>
      </c>
      <c r="AU175" s="167"/>
      <c r="AV175" s="59"/>
      <c r="AW175" s="59"/>
      <c r="AX175" s="167"/>
      <c r="AY175" s="167"/>
      <c r="AZ175" s="167"/>
      <c r="BA175" s="167"/>
      <c r="BB175" s="167"/>
      <c r="BC175" s="167"/>
      <c r="BD175" s="167"/>
      <c r="BE175" s="167"/>
      <c r="BF175" s="167"/>
      <c r="BG175" s="167"/>
      <c r="BH175" s="167"/>
      <c r="BI175" s="167"/>
      <c r="BJ175" s="167"/>
      <c r="BK175" s="167"/>
      <c r="BL175" s="167"/>
      <c r="BM175" s="176"/>
      <c r="BN175" s="65"/>
      <c r="BO175" s="65"/>
      <c r="BP175" s="65"/>
      <c r="BQ175" s="65"/>
      <c r="BR175" s="65"/>
      <c r="BS175" s="65"/>
      <c r="BT175" s="65"/>
      <c r="BU175" s="65"/>
      <c r="BV175" s="65"/>
      <c r="BW175" s="65"/>
      <c r="BX175" s="65"/>
      <c r="BY175" s="65"/>
      <c r="BZ175" s="65"/>
      <c r="CA175" s="65"/>
      <c r="CB175" s="65"/>
      <c r="CC175" s="65"/>
      <c r="CD175" s="65"/>
    </row>
    <row r="176" spans="45:82" ht="51" thickBot="1" x14ac:dyDescent="0.25">
      <c r="AS176" s="175"/>
      <c r="AT176" s="165" t="str">
        <f>IFERROR(VLOOKUP(AS176,الاساسية!$G$2:$H$35,2,0),"")</f>
        <v/>
      </c>
      <c r="AU176" s="167"/>
      <c r="AV176" s="59"/>
      <c r="AW176" s="59"/>
      <c r="AX176" s="167"/>
      <c r="AY176" s="167"/>
      <c r="AZ176" s="167"/>
      <c r="BA176" s="167"/>
      <c r="BB176" s="167"/>
      <c r="BC176" s="167"/>
      <c r="BD176" s="167"/>
      <c r="BE176" s="171"/>
      <c r="BF176" s="167"/>
      <c r="BG176" s="167"/>
      <c r="BH176" s="167"/>
      <c r="BI176" s="167"/>
      <c r="BJ176" s="167"/>
      <c r="BK176" s="167"/>
      <c r="BL176" s="167"/>
      <c r="BM176" s="176"/>
      <c r="BN176" s="65"/>
      <c r="BO176" s="65"/>
      <c r="BP176" s="65"/>
      <c r="BQ176" s="65"/>
      <c r="BR176" s="65"/>
      <c r="BS176" s="65"/>
      <c r="BT176" s="65"/>
      <c r="BU176" s="65"/>
      <c r="BV176" s="65"/>
      <c r="BW176" s="65"/>
      <c r="BX176" s="65"/>
      <c r="BY176" s="65"/>
      <c r="BZ176" s="65"/>
      <c r="CA176" s="65"/>
      <c r="CB176" s="65"/>
      <c r="CC176" s="65"/>
      <c r="CD176" s="65"/>
    </row>
    <row r="177" spans="45:82" ht="51" thickBot="1" x14ac:dyDescent="0.25">
      <c r="AS177" s="175"/>
      <c r="AT177" s="165" t="str">
        <f>IFERROR(VLOOKUP(AS177,الاساسية!$G$2:$H$35,2,0),"")</f>
        <v/>
      </c>
      <c r="AU177" s="167"/>
      <c r="AV177" s="59"/>
      <c r="AW177" s="59"/>
      <c r="AX177" s="167"/>
      <c r="AY177" s="167"/>
      <c r="AZ177" s="167"/>
      <c r="BA177" s="167"/>
      <c r="BB177" s="167"/>
      <c r="BC177" s="167"/>
      <c r="BD177" s="176"/>
      <c r="BE177" s="182"/>
      <c r="BF177" s="177"/>
      <c r="BG177" s="167"/>
      <c r="BH177" s="167"/>
      <c r="BI177" s="167"/>
      <c r="BJ177" s="167"/>
      <c r="BK177" s="167"/>
      <c r="BL177" s="167"/>
      <c r="BM177" s="176"/>
      <c r="BN177" s="65"/>
      <c r="BO177" s="65"/>
      <c r="BP177" s="65"/>
      <c r="BQ177" s="65"/>
      <c r="BR177" s="65"/>
      <c r="BS177" s="65"/>
      <c r="BT177" s="65"/>
      <c r="BU177" s="65"/>
      <c r="BV177" s="65"/>
      <c r="BW177" s="65"/>
      <c r="BX177" s="65"/>
      <c r="BY177" s="65"/>
      <c r="BZ177" s="65"/>
      <c r="CA177" s="65"/>
      <c r="CB177" s="65"/>
      <c r="CC177" s="65"/>
      <c r="CD177" s="65"/>
    </row>
    <row r="178" spans="45:82" x14ac:dyDescent="0.2">
      <c r="AS178" s="175"/>
      <c r="AT178" s="165" t="str">
        <f>IFERROR(VLOOKUP(AS178,الاساسية!$G$2:$H$35,2,0),"")</f>
        <v/>
      </c>
      <c r="AU178" s="167"/>
      <c r="AV178" s="59"/>
      <c r="AW178" s="59"/>
      <c r="AX178" s="167"/>
      <c r="AY178" s="167"/>
      <c r="AZ178" s="167"/>
      <c r="BA178" s="167"/>
      <c r="BB178" s="167"/>
      <c r="BC178" s="167"/>
      <c r="BD178" s="167"/>
      <c r="BE178" s="165"/>
      <c r="BF178" s="167"/>
      <c r="BG178" s="167"/>
      <c r="BH178" s="167"/>
      <c r="BI178" s="167"/>
      <c r="BJ178" s="167"/>
      <c r="BK178" s="167"/>
      <c r="BL178" s="167"/>
      <c r="BM178" s="176"/>
      <c r="BN178" s="65"/>
      <c r="BO178" s="65"/>
      <c r="BP178" s="65"/>
      <c r="BQ178" s="65"/>
      <c r="BR178" s="65"/>
      <c r="BS178" s="65"/>
      <c r="BT178" s="65"/>
      <c r="BU178" s="65"/>
      <c r="BV178" s="65"/>
      <c r="BW178" s="65"/>
      <c r="BX178" s="65"/>
      <c r="BY178" s="65"/>
      <c r="BZ178" s="65"/>
      <c r="CA178" s="65"/>
      <c r="CB178" s="65"/>
      <c r="CC178" s="65"/>
      <c r="CD178" s="65"/>
    </row>
    <row r="179" spans="45:82" x14ac:dyDescent="0.2">
      <c r="AS179" s="175"/>
      <c r="AT179" s="165" t="str">
        <f>IFERROR(VLOOKUP(AS179,الاساسية!$G$2:$H$35,2,0),"")</f>
        <v/>
      </c>
      <c r="AU179" s="167"/>
      <c r="AV179" s="59"/>
      <c r="AW179" s="59"/>
      <c r="AX179" s="167"/>
      <c r="AY179" s="167"/>
      <c r="AZ179" s="167"/>
      <c r="BA179" s="167"/>
      <c r="BB179" s="167"/>
      <c r="BC179" s="167"/>
      <c r="BD179" s="167"/>
      <c r="BE179" s="167"/>
      <c r="BF179" s="167"/>
      <c r="BG179" s="167"/>
      <c r="BH179" s="167"/>
      <c r="BI179" s="167"/>
      <c r="BJ179" s="167"/>
      <c r="BK179" s="167"/>
      <c r="BL179" s="167"/>
      <c r="BM179" s="176"/>
      <c r="BN179" s="65"/>
      <c r="BO179" s="65"/>
      <c r="BP179" s="65"/>
      <c r="BQ179" s="65"/>
      <c r="BR179" s="65"/>
      <c r="BS179" s="65"/>
      <c r="BT179" s="65"/>
      <c r="BU179" s="65"/>
      <c r="BV179" s="65"/>
      <c r="BW179" s="65"/>
      <c r="BX179" s="65"/>
      <c r="BY179" s="65"/>
      <c r="BZ179" s="65"/>
      <c r="CA179" s="65"/>
      <c r="CB179" s="65"/>
      <c r="CC179" s="65"/>
      <c r="CD179" s="65"/>
    </row>
    <row r="180" spans="45:82" x14ac:dyDescent="0.2">
      <c r="AS180" s="175"/>
      <c r="AT180" s="165" t="str">
        <f>IFERROR(VLOOKUP(AS180,الاساسية!$G$2:$H$35,2,0),"")</f>
        <v/>
      </c>
      <c r="AU180" s="167"/>
      <c r="AV180" s="59"/>
      <c r="AW180" s="59"/>
      <c r="AX180" s="167"/>
      <c r="AY180" s="167"/>
      <c r="AZ180" s="167"/>
      <c r="BA180" s="167"/>
      <c r="BB180" s="167"/>
      <c r="BC180" s="167"/>
      <c r="BD180" s="167"/>
      <c r="BE180" s="167"/>
      <c r="BF180" s="167"/>
      <c r="BG180" s="167"/>
      <c r="BH180" s="167"/>
      <c r="BI180" s="167"/>
      <c r="BJ180" s="167"/>
      <c r="BK180" s="167"/>
      <c r="BL180" s="167"/>
      <c r="BM180" s="176"/>
      <c r="BN180" s="65"/>
      <c r="BO180" s="65"/>
      <c r="BP180" s="65"/>
      <c r="BQ180" s="65"/>
      <c r="BR180" s="65"/>
      <c r="BS180" s="65"/>
      <c r="BT180" s="65"/>
      <c r="BU180" s="65"/>
      <c r="BV180" s="65"/>
      <c r="BW180" s="65"/>
      <c r="BX180" s="65"/>
      <c r="BY180" s="65"/>
      <c r="BZ180" s="65"/>
      <c r="CA180" s="65"/>
      <c r="CB180" s="65"/>
      <c r="CC180" s="65"/>
      <c r="CD180" s="65"/>
    </row>
    <row r="181" spans="45:82" x14ac:dyDescent="0.2">
      <c r="AS181" s="175"/>
      <c r="AT181" s="165" t="str">
        <f>IFERROR(VLOOKUP(AS181,الاساسية!$G$2:$H$35,2,0),"")</f>
        <v/>
      </c>
      <c r="AU181" s="167"/>
      <c r="AV181" s="59"/>
      <c r="AW181" s="59"/>
      <c r="AX181" s="167"/>
      <c r="AY181" s="167"/>
      <c r="AZ181" s="167"/>
      <c r="BA181" s="167"/>
      <c r="BB181" s="167"/>
      <c r="BC181" s="167"/>
      <c r="BD181" s="167"/>
      <c r="BE181" s="167"/>
      <c r="BF181" s="167"/>
      <c r="BG181" s="167"/>
      <c r="BH181" s="167"/>
      <c r="BI181" s="167"/>
      <c r="BJ181" s="167"/>
      <c r="BK181" s="167"/>
      <c r="BL181" s="167"/>
      <c r="BM181" s="176"/>
      <c r="BN181" s="65"/>
      <c r="BO181" s="65"/>
      <c r="BP181" s="65"/>
      <c r="BQ181" s="65"/>
      <c r="BR181" s="65"/>
      <c r="BS181" s="65"/>
      <c r="BT181" s="65"/>
      <c r="BU181" s="65"/>
      <c r="BV181" s="65"/>
      <c r="BW181" s="65"/>
      <c r="BX181" s="65"/>
      <c r="BY181" s="65"/>
      <c r="BZ181" s="65"/>
      <c r="CA181" s="65"/>
      <c r="CB181" s="65"/>
      <c r="CC181" s="65"/>
      <c r="CD181" s="65"/>
    </row>
    <row r="182" spans="45:82" ht="51" thickBot="1" x14ac:dyDescent="0.25">
      <c r="AS182" s="178"/>
      <c r="AT182" s="165" t="str">
        <f>IFERROR(VLOOKUP(AS182,الاساسية!$G$2:$H$35,2,0),"")</f>
        <v/>
      </c>
      <c r="AU182" s="179"/>
      <c r="AV182" s="150"/>
      <c r="AW182" s="150"/>
      <c r="AX182" s="179"/>
      <c r="AY182" s="179"/>
      <c r="AZ182" s="179"/>
      <c r="BA182" s="179"/>
      <c r="BB182" s="179"/>
      <c r="BC182" s="179"/>
      <c r="BD182" s="179"/>
      <c r="BE182" s="179"/>
      <c r="BF182" s="179"/>
      <c r="BG182" s="179"/>
      <c r="BH182" s="179"/>
      <c r="BI182" s="179"/>
      <c r="BJ182" s="179"/>
      <c r="BK182" s="179"/>
      <c r="BL182" s="179"/>
      <c r="BM182" s="187"/>
      <c r="BN182" s="65"/>
      <c r="BO182" s="65"/>
      <c r="BP182" s="65"/>
      <c r="BQ182" s="65"/>
      <c r="BR182" s="65"/>
      <c r="BS182" s="65"/>
      <c r="BT182" s="65"/>
      <c r="BU182" s="65"/>
      <c r="BV182" s="65"/>
      <c r="BW182" s="65"/>
      <c r="BX182" s="65"/>
      <c r="BY182" s="65"/>
      <c r="BZ182" s="65"/>
      <c r="CA182" s="65"/>
      <c r="CB182" s="65"/>
      <c r="CC182" s="65"/>
      <c r="CD182" s="65"/>
    </row>
    <row r="183" spans="45:82" x14ac:dyDescent="0.2">
      <c r="AS183" s="180">
        <v>17</v>
      </c>
      <c r="AT183" s="165" t="str">
        <f>IFERROR(VLOOKUP(AS183,الاساسية!$G$2:$H$35,2,0),"")</f>
        <v>معلم17</v>
      </c>
      <c r="AU183" s="168"/>
      <c r="AV183" s="181"/>
      <c r="AW183" s="181"/>
      <c r="AX183" s="168"/>
      <c r="AY183" s="168"/>
      <c r="AZ183" s="168"/>
      <c r="BA183" s="168"/>
      <c r="BB183" s="168"/>
      <c r="BC183" s="168"/>
      <c r="BD183" s="168"/>
      <c r="BE183" s="168"/>
      <c r="BF183" s="168"/>
      <c r="BG183" s="168"/>
      <c r="BH183" s="168"/>
      <c r="BI183" s="168"/>
      <c r="BJ183" s="168"/>
      <c r="BK183" s="168"/>
      <c r="BL183" s="168"/>
      <c r="BM183" s="188"/>
      <c r="BN183" s="65"/>
      <c r="BO183" s="65"/>
      <c r="BP183" s="65"/>
      <c r="BQ183" s="65"/>
      <c r="BR183" s="65"/>
      <c r="BS183" s="65"/>
      <c r="BT183" s="65"/>
      <c r="BU183" s="65"/>
      <c r="BV183" s="65"/>
      <c r="BW183" s="65"/>
      <c r="BX183" s="65"/>
      <c r="BY183" s="65"/>
      <c r="BZ183" s="65"/>
      <c r="CA183" s="65"/>
      <c r="CB183" s="65"/>
      <c r="CC183" s="65"/>
      <c r="CD183" s="65"/>
    </row>
    <row r="184" spans="45:82" x14ac:dyDescent="0.2">
      <c r="AS184" s="166"/>
      <c r="AT184" s="165" t="str">
        <f>IFERROR(VLOOKUP(AS184,الاساسية!$G$2:$H$35,2,0),"")</f>
        <v/>
      </c>
      <c r="AU184" s="167"/>
      <c r="AV184" s="59"/>
      <c r="AW184" s="59"/>
      <c r="AX184" s="167"/>
      <c r="AY184" s="167"/>
      <c r="AZ184" s="167"/>
      <c r="BA184" s="167"/>
      <c r="BB184" s="167"/>
      <c r="BC184" s="167"/>
      <c r="BD184" s="167"/>
      <c r="BE184" s="167"/>
      <c r="BF184" s="167"/>
      <c r="BG184" s="167"/>
      <c r="BH184" s="167"/>
      <c r="BI184" s="167"/>
      <c r="BJ184" s="167"/>
      <c r="BK184" s="167"/>
      <c r="BL184" s="167"/>
      <c r="BM184" s="176"/>
      <c r="BN184" s="65"/>
      <c r="BO184" s="65"/>
      <c r="BP184" s="65"/>
      <c r="BQ184" s="65"/>
      <c r="BR184" s="65"/>
      <c r="BS184" s="65"/>
      <c r="BT184" s="65"/>
      <c r="BU184" s="65"/>
      <c r="BV184" s="65"/>
      <c r="BW184" s="65"/>
      <c r="BX184" s="65"/>
      <c r="BY184" s="65"/>
      <c r="BZ184" s="65"/>
      <c r="CA184" s="65"/>
      <c r="CB184" s="65"/>
      <c r="CC184" s="65"/>
      <c r="CD184" s="65"/>
    </row>
    <row r="185" spans="45:82" x14ac:dyDescent="0.2">
      <c r="AS185" s="166"/>
      <c r="AT185" s="165" t="str">
        <f>IFERROR(VLOOKUP(AS185,الاساسية!$G$2:$H$35,2,0),"")</f>
        <v/>
      </c>
      <c r="AU185" s="167"/>
      <c r="AV185" s="59"/>
      <c r="AW185" s="59"/>
      <c r="AX185" s="167"/>
      <c r="AY185" s="167"/>
      <c r="AZ185" s="167"/>
      <c r="BA185" s="167"/>
      <c r="BB185" s="167"/>
      <c r="BC185" s="167"/>
      <c r="BD185" s="167"/>
      <c r="BE185" s="167"/>
      <c r="BF185" s="167"/>
      <c r="BG185" s="167"/>
      <c r="BH185" s="167"/>
      <c r="BI185" s="167"/>
      <c r="BJ185" s="167"/>
      <c r="BK185" s="167"/>
      <c r="BL185" s="167"/>
      <c r="BM185" s="176"/>
      <c r="BN185" s="65"/>
      <c r="BO185" s="65"/>
      <c r="BP185" s="65"/>
      <c r="BQ185" s="65"/>
      <c r="BR185" s="65"/>
      <c r="BS185" s="65"/>
      <c r="BT185" s="65"/>
      <c r="BU185" s="65"/>
      <c r="BV185" s="65"/>
      <c r="BW185" s="65"/>
      <c r="BX185" s="65"/>
      <c r="BY185" s="65"/>
      <c r="BZ185" s="65"/>
      <c r="CA185" s="65"/>
      <c r="CB185" s="65"/>
      <c r="CC185" s="65"/>
      <c r="CD185" s="65"/>
    </row>
    <row r="186" spans="45:82" x14ac:dyDescent="0.2">
      <c r="AS186" s="166"/>
      <c r="AT186" s="165" t="str">
        <f>IFERROR(VLOOKUP(AS186,الاساسية!$G$2:$H$35,2,0),"")</f>
        <v/>
      </c>
      <c r="AU186" s="167"/>
      <c r="AV186" s="59"/>
      <c r="AW186" s="59"/>
      <c r="AX186" s="167"/>
      <c r="AY186" s="167"/>
      <c r="AZ186" s="167"/>
      <c r="BA186" s="167"/>
      <c r="BB186" s="167"/>
      <c r="BC186" s="167"/>
      <c r="BD186" s="167"/>
      <c r="BE186" s="167"/>
      <c r="BF186" s="167"/>
      <c r="BG186" s="167"/>
      <c r="BH186" s="167"/>
      <c r="BI186" s="167"/>
      <c r="BJ186" s="167"/>
      <c r="BK186" s="167"/>
      <c r="BL186" s="167"/>
      <c r="BM186" s="176"/>
      <c r="BN186" s="65"/>
      <c r="BO186" s="65"/>
      <c r="BP186" s="65"/>
      <c r="BQ186" s="65"/>
      <c r="BR186" s="65"/>
      <c r="BS186" s="65"/>
      <c r="BT186" s="65"/>
      <c r="BU186" s="65"/>
      <c r="BV186" s="65"/>
      <c r="BW186" s="65"/>
      <c r="BX186" s="65"/>
      <c r="BY186" s="65"/>
      <c r="BZ186" s="65"/>
      <c r="CA186" s="65"/>
      <c r="CB186" s="65"/>
      <c r="CC186" s="65"/>
      <c r="CD186" s="65"/>
    </row>
    <row r="187" spans="45:82" x14ac:dyDescent="0.2">
      <c r="AS187" s="166"/>
      <c r="AT187" s="165" t="str">
        <f>IFERROR(VLOOKUP(AS187,الاساسية!$G$2:$H$35,2,0),"")</f>
        <v/>
      </c>
      <c r="AU187" s="167"/>
      <c r="AV187" s="59"/>
      <c r="AW187" s="59"/>
      <c r="AX187" s="167"/>
      <c r="AY187" s="167"/>
      <c r="AZ187" s="167"/>
      <c r="BA187" s="167"/>
      <c r="BB187" s="167"/>
      <c r="BC187" s="167"/>
      <c r="BD187" s="167"/>
      <c r="BE187" s="167"/>
      <c r="BF187" s="167"/>
      <c r="BG187" s="167"/>
      <c r="BH187" s="167"/>
      <c r="BI187" s="167"/>
      <c r="BJ187" s="167"/>
      <c r="BK187" s="167"/>
      <c r="BL187" s="167"/>
      <c r="BM187" s="176"/>
      <c r="BN187" s="65"/>
      <c r="BO187" s="65"/>
      <c r="BP187" s="65"/>
      <c r="BQ187" s="65"/>
      <c r="BR187" s="65"/>
      <c r="BS187" s="65"/>
      <c r="BT187" s="65"/>
      <c r="BU187" s="65"/>
      <c r="BV187" s="65"/>
      <c r="BW187" s="65"/>
      <c r="BX187" s="65"/>
      <c r="BY187" s="65"/>
      <c r="BZ187" s="65"/>
      <c r="CA187" s="65"/>
      <c r="CB187" s="65"/>
      <c r="CC187" s="65"/>
      <c r="CD187" s="65"/>
    </row>
    <row r="188" spans="45:82" x14ac:dyDescent="0.2">
      <c r="AS188" s="166"/>
      <c r="AT188" s="165" t="str">
        <f>IFERROR(VLOOKUP(AS188,الاساسية!$G$2:$H$35,2,0),"")</f>
        <v/>
      </c>
      <c r="AU188" s="167"/>
      <c r="AV188" s="59"/>
      <c r="AW188" s="59"/>
      <c r="AX188" s="167"/>
      <c r="AY188" s="167"/>
      <c r="AZ188" s="167"/>
      <c r="BA188" s="167"/>
      <c r="BB188" s="167"/>
      <c r="BC188" s="167"/>
      <c r="BD188" s="167"/>
      <c r="BE188" s="167"/>
      <c r="BF188" s="167"/>
      <c r="BG188" s="167"/>
      <c r="BH188" s="167"/>
      <c r="BI188" s="167"/>
      <c r="BJ188" s="167"/>
      <c r="BK188" s="167"/>
      <c r="BL188" s="167"/>
      <c r="BM188" s="176"/>
      <c r="BN188" s="65"/>
      <c r="BO188" s="65"/>
      <c r="BP188" s="65"/>
      <c r="BQ188" s="65"/>
      <c r="BR188" s="65"/>
      <c r="BS188" s="65"/>
      <c r="BT188" s="65"/>
      <c r="BU188" s="65"/>
      <c r="BV188" s="65"/>
      <c r="BW188" s="65"/>
      <c r="BX188" s="65"/>
      <c r="BY188" s="65"/>
      <c r="BZ188" s="65"/>
      <c r="CA188" s="65"/>
      <c r="CB188" s="65"/>
      <c r="CC188" s="65"/>
      <c r="CD188" s="65"/>
    </row>
    <row r="189" spans="45:82" x14ac:dyDescent="0.2">
      <c r="AS189" s="166"/>
      <c r="AT189" s="165" t="str">
        <f>IFERROR(VLOOKUP(AS189,الاساسية!$G$2:$H$35,2,0),"")</f>
        <v/>
      </c>
      <c r="AU189" s="167"/>
      <c r="AV189" s="59"/>
      <c r="AW189" s="59"/>
      <c r="AX189" s="167"/>
      <c r="AY189" s="167"/>
      <c r="AZ189" s="167"/>
      <c r="BA189" s="167"/>
      <c r="BB189" s="167"/>
      <c r="BC189" s="167"/>
      <c r="BD189" s="167"/>
      <c r="BE189" s="167"/>
      <c r="BF189" s="167"/>
      <c r="BG189" s="167"/>
      <c r="BH189" s="167"/>
      <c r="BI189" s="167"/>
      <c r="BJ189" s="167"/>
      <c r="BK189" s="167"/>
      <c r="BL189" s="167"/>
      <c r="BM189" s="176"/>
      <c r="BN189" s="65"/>
      <c r="BO189" s="65"/>
      <c r="BP189" s="65"/>
      <c r="BQ189" s="65"/>
      <c r="BR189" s="65"/>
      <c r="BS189" s="65"/>
      <c r="BT189" s="65"/>
      <c r="BU189" s="65"/>
      <c r="BV189" s="65"/>
      <c r="BW189" s="65"/>
      <c r="BX189" s="65"/>
      <c r="BY189" s="65"/>
      <c r="BZ189" s="65"/>
      <c r="CA189" s="65"/>
      <c r="CB189" s="65"/>
      <c r="CC189" s="65"/>
      <c r="CD189" s="65"/>
    </row>
    <row r="190" spans="45:82" x14ac:dyDescent="0.2">
      <c r="AS190" s="166"/>
      <c r="AT190" s="165" t="str">
        <f>IFERROR(VLOOKUP(AS190,الاساسية!$G$2:$H$35,2,0),"")</f>
        <v/>
      </c>
      <c r="AU190" s="167"/>
      <c r="AV190" s="59"/>
      <c r="AW190" s="59"/>
      <c r="AX190" s="167"/>
      <c r="AY190" s="167"/>
      <c r="AZ190" s="167"/>
      <c r="BA190" s="167"/>
      <c r="BB190" s="167"/>
      <c r="BC190" s="167"/>
      <c r="BD190" s="167"/>
      <c r="BE190" s="167"/>
      <c r="BF190" s="167"/>
      <c r="BG190" s="167"/>
      <c r="BH190" s="167"/>
      <c r="BI190" s="167"/>
      <c r="BJ190" s="167"/>
      <c r="BK190" s="167"/>
      <c r="BL190" s="167"/>
      <c r="BM190" s="176"/>
      <c r="BN190" s="65"/>
      <c r="BO190" s="65"/>
      <c r="BP190" s="65"/>
      <c r="BQ190" s="65"/>
      <c r="BR190" s="65"/>
      <c r="BS190" s="65"/>
      <c r="BT190" s="65"/>
      <c r="BU190" s="65"/>
      <c r="BV190" s="65"/>
      <c r="BW190" s="65"/>
      <c r="BX190" s="65"/>
      <c r="BY190" s="65"/>
      <c r="BZ190" s="65"/>
      <c r="CA190" s="65"/>
      <c r="CB190" s="65"/>
      <c r="CC190" s="65"/>
      <c r="CD190" s="65"/>
    </row>
    <row r="191" spans="45:82" x14ac:dyDescent="0.2">
      <c r="AS191" s="166"/>
      <c r="AT191" s="165" t="str">
        <f>IFERROR(VLOOKUP(AS191,الاساسية!$G$2:$H$35,2,0),"")</f>
        <v/>
      </c>
      <c r="AU191" s="167"/>
      <c r="AV191" s="59"/>
      <c r="AW191" s="59"/>
      <c r="AX191" s="167"/>
      <c r="AY191" s="167"/>
      <c r="AZ191" s="167"/>
      <c r="BA191" s="167"/>
      <c r="BB191" s="167"/>
      <c r="BC191" s="167"/>
      <c r="BD191" s="167"/>
      <c r="BE191" s="167"/>
      <c r="BF191" s="167"/>
      <c r="BG191" s="167"/>
      <c r="BH191" s="167"/>
      <c r="BI191" s="167"/>
      <c r="BJ191" s="167"/>
      <c r="BK191" s="167"/>
      <c r="BL191" s="167"/>
      <c r="BM191" s="176"/>
      <c r="BN191" s="65"/>
      <c r="BO191" s="65"/>
      <c r="BP191" s="65"/>
      <c r="BQ191" s="65"/>
      <c r="BR191" s="65"/>
      <c r="BS191" s="65"/>
      <c r="BT191" s="65"/>
      <c r="BU191" s="65"/>
      <c r="BV191" s="65"/>
      <c r="BW191" s="65"/>
      <c r="BX191" s="65"/>
      <c r="BY191" s="65"/>
      <c r="BZ191" s="65"/>
      <c r="CA191" s="65"/>
      <c r="CB191" s="65"/>
      <c r="CC191" s="65"/>
      <c r="CD191" s="65"/>
    </row>
    <row r="192" spans="45:82" x14ac:dyDescent="0.2">
      <c r="AS192" s="166"/>
      <c r="AT192" s="165" t="str">
        <f>IFERROR(VLOOKUP(AS192,الاساسية!$G$2:$H$35,2,0),"")</f>
        <v/>
      </c>
      <c r="AU192" s="167"/>
      <c r="AV192" s="59"/>
      <c r="AW192" s="59"/>
      <c r="AX192" s="167"/>
      <c r="AY192" s="167"/>
      <c r="AZ192" s="167"/>
      <c r="BA192" s="167"/>
      <c r="BB192" s="167"/>
      <c r="BC192" s="167"/>
      <c r="BD192" s="167"/>
      <c r="BE192" s="167"/>
      <c r="BF192" s="167"/>
      <c r="BG192" s="167"/>
      <c r="BH192" s="167"/>
      <c r="BI192" s="167"/>
      <c r="BJ192" s="167"/>
      <c r="BK192" s="167"/>
      <c r="BL192" s="167"/>
      <c r="BM192" s="176"/>
      <c r="BN192" s="65"/>
      <c r="BO192" s="65"/>
      <c r="BP192" s="65"/>
      <c r="BQ192" s="65"/>
      <c r="BR192" s="65"/>
      <c r="BS192" s="65"/>
      <c r="BT192" s="65"/>
      <c r="BU192" s="65"/>
      <c r="BV192" s="65"/>
      <c r="BW192" s="65"/>
      <c r="BX192" s="65"/>
      <c r="BY192" s="65"/>
      <c r="BZ192" s="65"/>
      <c r="CA192" s="65"/>
      <c r="CB192" s="65"/>
      <c r="CC192" s="65"/>
      <c r="CD192" s="65"/>
    </row>
    <row r="193" spans="45:82" ht="51" thickBot="1" x14ac:dyDescent="0.25">
      <c r="AS193" s="170"/>
      <c r="AT193" s="165" t="str">
        <f>IFERROR(VLOOKUP(AS193,الاساسية!$G$2:$H$35,2,0),"")</f>
        <v/>
      </c>
      <c r="AU193" s="171"/>
      <c r="AV193" s="141"/>
      <c r="AW193" s="141"/>
      <c r="AX193" s="171"/>
      <c r="AY193" s="171"/>
      <c r="AZ193" s="171"/>
      <c r="BA193" s="171"/>
      <c r="BB193" s="171"/>
      <c r="BC193" s="171"/>
      <c r="BD193" s="171"/>
      <c r="BE193" s="171"/>
      <c r="BF193" s="171"/>
      <c r="BG193" s="171"/>
      <c r="BH193" s="171"/>
      <c r="BI193" s="171"/>
      <c r="BJ193" s="171"/>
      <c r="BK193" s="171"/>
      <c r="BL193" s="171"/>
      <c r="BM193" s="185"/>
      <c r="BN193" s="65"/>
      <c r="BO193" s="65"/>
      <c r="BP193" s="65"/>
      <c r="BQ193" s="65"/>
      <c r="BR193" s="65"/>
      <c r="BS193" s="65"/>
      <c r="BT193" s="65"/>
      <c r="BU193" s="65"/>
      <c r="BV193" s="65"/>
      <c r="BW193" s="65"/>
      <c r="BX193" s="65"/>
      <c r="BY193" s="65"/>
      <c r="BZ193" s="65"/>
      <c r="CA193" s="65"/>
      <c r="CB193" s="65"/>
      <c r="CC193" s="65"/>
      <c r="CD193" s="65"/>
    </row>
    <row r="194" spans="45:82" x14ac:dyDescent="0.2">
      <c r="AS194" s="173">
        <v>18</v>
      </c>
      <c r="AT194" s="165" t="str">
        <f>IFERROR(VLOOKUP(AS194,الاساسية!$G$2:$H$35,2,0),"")</f>
        <v>معلم18</v>
      </c>
      <c r="AU194" s="174"/>
      <c r="AV194" s="151"/>
      <c r="AW194" s="151"/>
      <c r="AX194" s="174"/>
      <c r="AY194" s="174"/>
      <c r="AZ194" s="174"/>
      <c r="BA194" s="174"/>
      <c r="BB194" s="174"/>
      <c r="BC194" s="174"/>
      <c r="BD194" s="174"/>
      <c r="BE194" s="174"/>
      <c r="BF194" s="174"/>
      <c r="BG194" s="174"/>
      <c r="BH194" s="174"/>
      <c r="BI194" s="174"/>
      <c r="BJ194" s="174"/>
      <c r="BK194" s="174"/>
      <c r="BL194" s="174"/>
      <c r="BM194" s="186"/>
      <c r="BN194" s="65"/>
      <c r="BO194" s="65"/>
      <c r="BP194" s="65"/>
      <c r="BQ194" s="65"/>
      <c r="BR194" s="65"/>
      <c r="BS194" s="65"/>
      <c r="BT194" s="65"/>
      <c r="BU194" s="65"/>
      <c r="BV194" s="65"/>
      <c r="BW194" s="65"/>
      <c r="BX194" s="65"/>
      <c r="BY194" s="65"/>
      <c r="BZ194" s="65"/>
      <c r="CA194" s="65"/>
      <c r="CB194" s="65"/>
      <c r="CC194" s="65"/>
      <c r="CD194" s="65"/>
    </row>
    <row r="195" spans="45:82" x14ac:dyDescent="0.2">
      <c r="AS195" s="175"/>
      <c r="AT195" s="165" t="str">
        <f>IFERROR(VLOOKUP(AS195,الاساسية!$G$2:$H$35,2,0),"")</f>
        <v/>
      </c>
      <c r="AU195" s="167"/>
      <c r="AV195" s="59"/>
      <c r="AW195" s="59"/>
      <c r="AX195" s="167"/>
      <c r="AY195" s="167"/>
      <c r="AZ195" s="167"/>
      <c r="BA195" s="167"/>
      <c r="BB195" s="167"/>
      <c r="BC195" s="167"/>
      <c r="BD195" s="167"/>
      <c r="BE195" s="167"/>
      <c r="BF195" s="167"/>
      <c r="BG195" s="167"/>
      <c r="BH195" s="167"/>
      <c r="BI195" s="167"/>
      <c r="BJ195" s="167"/>
      <c r="BK195" s="167"/>
      <c r="BL195" s="167"/>
      <c r="BM195" s="176"/>
      <c r="BN195" s="65"/>
      <c r="BO195" s="65"/>
      <c r="BP195" s="65"/>
      <c r="BQ195" s="65"/>
      <c r="BR195" s="65"/>
      <c r="BS195" s="65"/>
      <c r="BT195" s="65"/>
      <c r="BU195" s="65"/>
      <c r="BV195" s="65"/>
      <c r="BW195" s="65"/>
      <c r="BX195" s="65"/>
      <c r="BY195" s="65"/>
      <c r="BZ195" s="65"/>
      <c r="CA195" s="65"/>
      <c r="CB195" s="65"/>
      <c r="CC195" s="65"/>
      <c r="CD195" s="65"/>
    </row>
    <row r="196" spans="45:82" x14ac:dyDescent="0.2">
      <c r="AS196" s="175"/>
      <c r="AT196" s="165" t="str">
        <f>IFERROR(VLOOKUP(AS196,الاساسية!$G$2:$H$35,2,0),"")</f>
        <v/>
      </c>
      <c r="AU196" s="167"/>
      <c r="AV196" s="59"/>
      <c r="AW196" s="59"/>
      <c r="AX196" s="167"/>
      <c r="AY196" s="167"/>
      <c r="AZ196" s="167"/>
      <c r="BA196" s="167"/>
      <c r="BB196" s="167"/>
      <c r="BC196" s="167"/>
      <c r="BD196" s="167"/>
      <c r="BE196" s="167"/>
      <c r="BF196" s="167"/>
      <c r="BG196" s="167"/>
      <c r="BH196" s="167"/>
      <c r="BI196" s="167"/>
      <c r="BJ196" s="167"/>
      <c r="BK196" s="167"/>
      <c r="BL196" s="167"/>
      <c r="BM196" s="176"/>
      <c r="BN196" s="65"/>
      <c r="BO196" s="65"/>
      <c r="BP196" s="65"/>
      <c r="BQ196" s="65"/>
      <c r="BR196" s="65"/>
      <c r="BS196" s="65"/>
      <c r="BT196" s="65"/>
      <c r="BU196" s="65"/>
      <c r="BV196" s="65"/>
      <c r="BW196" s="65"/>
      <c r="BX196" s="65"/>
      <c r="BY196" s="65"/>
      <c r="BZ196" s="65"/>
      <c r="CA196" s="65"/>
      <c r="CB196" s="65"/>
      <c r="CC196" s="65"/>
      <c r="CD196" s="65"/>
    </row>
    <row r="197" spans="45:82" x14ac:dyDescent="0.2">
      <c r="AS197" s="175"/>
      <c r="AT197" s="165" t="str">
        <f>IFERROR(VLOOKUP(AS197,الاساسية!$G$2:$H$35,2,0),"")</f>
        <v/>
      </c>
      <c r="AU197" s="167"/>
      <c r="AV197" s="59"/>
      <c r="AW197" s="59"/>
      <c r="AX197" s="167"/>
      <c r="AY197" s="167"/>
      <c r="AZ197" s="167"/>
      <c r="BA197" s="167"/>
      <c r="BB197" s="167"/>
      <c r="BC197" s="167"/>
      <c r="BD197" s="167"/>
      <c r="BE197" s="167"/>
      <c r="BF197" s="167"/>
      <c r="BG197" s="167"/>
      <c r="BH197" s="167"/>
      <c r="BI197" s="167"/>
      <c r="BJ197" s="167"/>
      <c r="BK197" s="167"/>
      <c r="BL197" s="167"/>
      <c r="BM197" s="176"/>
      <c r="BN197" s="65"/>
      <c r="BO197" s="65"/>
      <c r="BP197" s="65"/>
      <c r="BQ197" s="65"/>
      <c r="BR197" s="65"/>
      <c r="BS197" s="65"/>
      <c r="BT197" s="65"/>
      <c r="BU197" s="65"/>
      <c r="BV197" s="65"/>
      <c r="BW197" s="65"/>
      <c r="BX197" s="65"/>
      <c r="BY197" s="65"/>
      <c r="BZ197" s="65"/>
      <c r="CA197" s="65"/>
      <c r="CB197" s="65"/>
      <c r="CC197" s="65"/>
      <c r="CD197" s="65"/>
    </row>
    <row r="198" spans="45:82" ht="51" thickBot="1" x14ac:dyDescent="0.25">
      <c r="AS198" s="175"/>
      <c r="AT198" s="165" t="str">
        <f>IFERROR(VLOOKUP(AS198,الاساسية!$G$2:$H$35,2,0),"")</f>
        <v/>
      </c>
      <c r="AU198" s="167"/>
      <c r="AV198" s="59"/>
      <c r="AW198" s="59"/>
      <c r="AX198" s="167"/>
      <c r="AY198" s="167"/>
      <c r="AZ198" s="167"/>
      <c r="BA198" s="167"/>
      <c r="BB198" s="167"/>
      <c r="BC198" s="167"/>
      <c r="BD198" s="167"/>
      <c r="BE198" s="171"/>
      <c r="BF198" s="167"/>
      <c r="BG198" s="167"/>
      <c r="BH198" s="167"/>
      <c r="BI198" s="167"/>
      <c r="BJ198" s="167"/>
      <c r="BK198" s="167"/>
      <c r="BL198" s="167"/>
      <c r="BM198" s="176"/>
      <c r="BN198" s="65"/>
      <c r="BO198" s="65"/>
      <c r="BP198" s="65"/>
      <c r="BQ198" s="65"/>
      <c r="BR198" s="65"/>
      <c r="BS198" s="65"/>
      <c r="BT198" s="65"/>
      <c r="BU198" s="65"/>
      <c r="BV198" s="65"/>
      <c r="BW198" s="65"/>
      <c r="BX198" s="65"/>
      <c r="BY198" s="65"/>
      <c r="BZ198" s="65"/>
      <c r="CA198" s="65"/>
      <c r="CB198" s="65"/>
      <c r="CC198" s="65"/>
      <c r="CD198" s="65"/>
    </row>
    <row r="199" spans="45:82" ht="51" thickBot="1" x14ac:dyDescent="0.25">
      <c r="AS199" s="175"/>
      <c r="AT199" s="165" t="str">
        <f>IFERROR(VLOOKUP(AS199,الاساسية!$G$2:$H$35,2,0),"")</f>
        <v/>
      </c>
      <c r="AU199" s="167"/>
      <c r="AV199" s="59"/>
      <c r="AW199" s="59"/>
      <c r="AX199" s="167"/>
      <c r="AY199" s="167"/>
      <c r="AZ199" s="167"/>
      <c r="BA199" s="167"/>
      <c r="BB199" s="167"/>
      <c r="BC199" s="167"/>
      <c r="BD199" s="176"/>
      <c r="BE199" s="182"/>
      <c r="BF199" s="177"/>
      <c r="BG199" s="167"/>
      <c r="BH199" s="167"/>
      <c r="BI199" s="167"/>
      <c r="BJ199" s="167"/>
      <c r="BK199" s="167"/>
      <c r="BL199" s="167"/>
      <c r="BM199" s="176"/>
      <c r="BN199" s="65"/>
      <c r="BO199" s="65"/>
      <c r="BP199" s="65"/>
      <c r="BQ199" s="65"/>
      <c r="BR199" s="65"/>
      <c r="BS199" s="65"/>
      <c r="BT199" s="65"/>
      <c r="BU199" s="65"/>
      <c r="BV199" s="65"/>
      <c r="BW199" s="65"/>
      <c r="BX199" s="65"/>
      <c r="BY199" s="65"/>
      <c r="BZ199" s="65"/>
      <c r="CA199" s="65"/>
      <c r="CB199" s="65"/>
      <c r="CC199" s="65"/>
      <c r="CD199" s="65"/>
    </row>
    <row r="200" spans="45:82" x14ac:dyDescent="0.2">
      <c r="AS200" s="175"/>
      <c r="AT200" s="165" t="str">
        <f>IFERROR(VLOOKUP(AS200,الاساسية!$G$2:$H$35,2,0),"")</f>
        <v/>
      </c>
      <c r="AU200" s="167"/>
      <c r="AV200" s="59"/>
      <c r="AW200" s="59"/>
      <c r="AX200" s="167"/>
      <c r="AY200" s="167"/>
      <c r="AZ200" s="167"/>
      <c r="BA200" s="167"/>
      <c r="BB200" s="167"/>
      <c r="BC200" s="167"/>
      <c r="BD200" s="167"/>
      <c r="BE200" s="165"/>
      <c r="BF200" s="167"/>
      <c r="BG200" s="167"/>
      <c r="BH200" s="167"/>
      <c r="BI200" s="167"/>
      <c r="BJ200" s="167"/>
      <c r="BK200" s="167"/>
      <c r="BL200" s="167"/>
      <c r="BM200" s="176"/>
      <c r="BN200" s="65"/>
      <c r="BO200" s="65"/>
      <c r="BP200" s="65"/>
      <c r="BQ200" s="65"/>
      <c r="BR200" s="65"/>
      <c r="BS200" s="65"/>
      <c r="BT200" s="65"/>
      <c r="BU200" s="65"/>
      <c r="BV200" s="65"/>
      <c r="BW200" s="65"/>
      <c r="BX200" s="65"/>
      <c r="BY200" s="65"/>
      <c r="BZ200" s="65"/>
      <c r="CA200" s="65"/>
      <c r="CB200" s="65"/>
      <c r="CC200" s="65"/>
      <c r="CD200" s="65"/>
    </row>
    <row r="201" spans="45:82" x14ac:dyDescent="0.2">
      <c r="AS201" s="175"/>
      <c r="AT201" s="165" t="str">
        <f>IFERROR(VLOOKUP(AS201,الاساسية!$G$2:$H$35,2,0),"")</f>
        <v/>
      </c>
      <c r="AU201" s="167"/>
      <c r="AV201" s="59"/>
      <c r="AW201" s="59"/>
      <c r="AX201" s="167"/>
      <c r="AY201" s="167"/>
      <c r="AZ201" s="167"/>
      <c r="BA201" s="167"/>
      <c r="BB201" s="167"/>
      <c r="BC201" s="167"/>
      <c r="BD201" s="167"/>
      <c r="BE201" s="167"/>
      <c r="BF201" s="167"/>
      <c r="BG201" s="167"/>
      <c r="BH201" s="167"/>
      <c r="BI201" s="167"/>
      <c r="BJ201" s="167"/>
      <c r="BK201" s="167"/>
      <c r="BL201" s="167"/>
      <c r="BM201" s="176"/>
      <c r="BN201" s="65"/>
      <c r="BO201" s="65"/>
      <c r="BP201" s="65"/>
      <c r="BQ201" s="65"/>
      <c r="BR201" s="65"/>
      <c r="BS201" s="65"/>
      <c r="BT201" s="65"/>
      <c r="BU201" s="65"/>
      <c r="BV201" s="65"/>
      <c r="BW201" s="65"/>
      <c r="BX201" s="65"/>
      <c r="BY201" s="65"/>
      <c r="BZ201" s="65"/>
      <c r="CA201" s="65"/>
      <c r="CB201" s="65"/>
      <c r="CC201" s="65"/>
      <c r="CD201" s="65"/>
    </row>
    <row r="202" spans="45:82" x14ac:dyDescent="0.2">
      <c r="AS202" s="175"/>
      <c r="AT202" s="165" t="str">
        <f>IFERROR(VLOOKUP(AS202,الاساسية!$G$2:$H$35,2,0),"")</f>
        <v/>
      </c>
      <c r="AU202" s="167"/>
      <c r="AV202" s="59"/>
      <c r="AW202" s="59"/>
      <c r="AX202" s="167"/>
      <c r="AY202" s="167"/>
      <c r="AZ202" s="167"/>
      <c r="BA202" s="167"/>
      <c r="BB202" s="167"/>
      <c r="BC202" s="167"/>
      <c r="BD202" s="167"/>
      <c r="BE202" s="167"/>
      <c r="BF202" s="167"/>
      <c r="BG202" s="167"/>
      <c r="BH202" s="167"/>
      <c r="BI202" s="167"/>
      <c r="BJ202" s="167"/>
      <c r="BK202" s="167"/>
      <c r="BL202" s="167"/>
      <c r="BM202" s="176"/>
      <c r="BN202" s="65"/>
      <c r="BO202" s="65"/>
      <c r="BP202" s="65"/>
      <c r="BQ202" s="65"/>
      <c r="BR202" s="65"/>
      <c r="BS202" s="65"/>
      <c r="BT202" s="65"/>
      <c r="BU202" s="65"/>
      <c r="BV202" s="65"/>
      <c r="BW202" s="65"/>
      <c r="BX202" s="65"/>
      <c r="BY202" s="65"/>
      <c r="BZ202" s="65"/>
      <c r="CA202" s="65"/>
      <c r="CB202" s="65"/>
      <c r="CC202" s="65"/>
      <c r="CD202" s="65"/>
    </row>
    <row r="203" spans="45:82" x14ac:dyDescent="0.2">
      <c r="AS203" s="175"/>
      <c r="AT203" s="165" t="str">
        <f>IFERROR(VLOOKUP(AS203,الاساسية!$G$2:$H$35,2,0),"")</f>
        <v/>
      </c>
      <c r="AU203" s="167"/>
      <c r="AV203" s="59"/>
      <c r="AW203" s="59"/>
      <c r="AX203" s="167"/>
      <c r="AY203" s="167"/>
      <c r="AZ203" s="167"/>
      <c r="BA203" s="167"/>
      <c r="BB203" s="167"/>
      <c r="BC203" s="167"/>
      <c r="BD203" s="167"/>
      <c r="BE203" s="167"/>
      <c r="BF203" s="167"/>
      <c r="BG203" s="167"/>
      <c r="BH203" s="167"/>
      <c r="BI203" s="167"/>
      <c r="BJ203" s="167"/>
      <c r="BK203" s="167"/>
      <c r="BL203" s="167"/>
      <c r="BM203" s="176"/>
      <c r="BN203" s="65"/>
      <c r="BO203" s="65"/>
      <c r="BP203" s="65"/>
      <c r="BQ203" s="65"/>
      <c r="BR203" s="65"/>
      <c r="BS203" s="65"/>
      <c r="BT203" s="65"/>
      <c r="BU203" s="65"/>
      <c r="BV203" s="65"/>
      <c r="BW203" s="65"/>
      <c r="BX203" s="65"/>
      <c r="BY203" s="65"/>
      <c r="BZ203" s="65"/>
      <c r="CA203" s="65"/>
      <c r="CB203" s="65"/>
      <c r="CC203" s="65"/>
      <c r="CD203" s="65"/>
    </row>
    <row r="204" spans="45:82" ht="51" thickBot="1" x14ac:dyDescent="0.25">
      <c r="AS204" s="178"/>
      <c r="AT204" s="165" t="str">
        <f>IFERROR(VLOOKUP(AS204,الاساسية!$G$2:$H$35,2,0),"")</f>
        <v/>
      </c>
      <c r="AU204" s="179"/>
      <c r="AV204" s="150"/>
      <c r="AW204" s="150"/>
      <c r="AX204" s="179"/>
      <c r="AY204" s="179"/>
      <c r="AZ204" s="179"/>
      <c r="BA204" s="179"/>
      <c r="BB204" s="179"/>
      <c r="BC204" s="179"/>
      <c r="BD204" s="179"/>
      <c r="BE204" s="179"/>
      <c r="BF204" s="179"/>
      <c r="BG204" s="179"/>
      <c r="BH204" s="179"/>
      <c r="BI204" s="179"/>
      <c r="BJ204" s="179"/>
      <c r="BK204" s="179"/>
      <c r="BL204" s="179"/>
      <c r="BM204" s="187"/>
      <c r="BN204" s="65"/>
      <c r="BO204" s="65"/>
      <c r="BP204" s="65"/>
      <c r="BQ204" s="65"/>
      <c r="BR204" s="65"/>
      <c r="BS204" s="65"/>
      <c r="BT204" s="65"/>
      <c r="BU204" s="65"/>
      <c r="BV204" s="65"/>
      <c r="BW204" s="65"/>
      <c r="BX204" s="65"/>
      <c r="BY204" s="65"/>
      <c r="BZ204" s="65"/>
      <c r="CA204" s="65"/>
      <c r="CB204" s="65"/>
      <c r="CC204" s="65"/>
      <c r="CD204" s="65"/>
    </row>
    <row r="205" spans="45:82" x14ac:dyDescent="0.2">
      <c r="AS205" s="180">
        <v>19</v>
      </c>
      <c r="AT205" s="165" t="str">
        <f>IFERROR(VLOOKUP(AS205,الاساسية!$G$2:$H$35,2,0),"")</f>
        <v>معلم19</v>
      </c>
      <c r="AU205" s="168"/>
      <c r="AV205" s="181"/>
      <c r="AW205" s="181"/>
      <c r="AX205" s="168"/>
      <c r="AY205" s="168"/>
      <c r="AZ205" s="168"/>
      <c r="BA205" s="168"/>
      <c r="BB205" s="168"/>
      <c r="BC205" s="168"/>
      <c r="BD205" s="168"/>
      <c r="BE205" s="168"/>
      <c r="BF205" s="168"/>
      <c r="BG205" s="168"/>
      <c r="BH205" s="168"/>
      <c r="BI205" s="168"/>
      <c r="BJ205" s="168"/>
      <c r="BK205" s="168"/>
      <c r="BL205" s="168"/>
      <c r="BM205" s="188"/>
      <c r="BN205" s="65"/>
      <c r="BO205" s="65"/>
      <c r="BP205" s="65"/>
      <c r="BQ205" s="65"/>
      <c r="BR205" s="65"/>
      <c r="BS205" s="65"/>
      <c r="BT205" s="65"/>
      <c r="BU205" s="65"/>
      <c r="BV205" s="65"/>
      <c r="BW205" s="65"/>
      <c r="BX205" s="65"/>
      <c r="BY205" s="65"/>
      <c r="BZ205" s="65"/>
      <c r="CA205" s="65"/>
      <c r="CB205" s="65"/>
      <c r="CC205" s="65"/>
      <c r="CD205" s="65"/>
    </row>
    <row r="206" spans="45:82" x14ac:dyDescent="0.2">
      <c r="AS206" s="166"/>
      <c r="AT206" s="165" t="str">
        <f>IFERROR(VLOOKUP(AS206,الاساسية!$G$2:$H$35,2,0),"")</f>
        <v/>
      </c>
      <c r="AU206" s="167"/>
      <c r="AV206" s="59"/>
      <c r="AW206" s="59"/>
      <c r="AX206" s="167"/>
      <c r="AY206" s="167"/>
      <c r="AZ206" s="167"/>
      <c r="BA206" s="167"/>
      <c r="BB206" s="167"/>
      <c r="BC206" s="167"/>
      <c r="BD206" s="167"/>
      <c r="BE206" s="167"/>
      <c r="BF206" s="167"/>
      <c r="BG206" s="167"/>
      <c r="BH206" s="167"/>
      <c r="BI206" s="167"/>
      <c r="BJ206" s="167"/>
      <c r="BK206" s="167"/>
      <c r="BL206" s="167"/>
      <c r="BM206" s="176"/>
      <c r="BN206" s="65"/>
      <c r="BO206" s="65"/>
      <c r="BP206" s="65"/>
      <c r="BQ206" s="65"/>
      <c r="BR206" s="65"/>
      <c r="BS206" s="65"/>
      <c r="BT206" s="65"/>
      <c r="BU206" s="65"/>
      <c r="BV206" s="65"/>
      <c r="BW206" s="65"/>
      <c r="BX206" s="65"/>
      <c r="BY206" s="65"/>
      <c r="BZ206" s="65"/>
      <c r="CA206" s="65"/>
      <c r="CB206" s="65"/>
      <c r="CC206" s="65"/>
      <c r="CD206" s="65"/>
    </row>
    <row r="207" spans="45:82" x14ac:dyDescent="0.2">
      <c r="AS207" s="166"/>
      <c r="AT207" s="165" t="str">
        <f>IFERROR(VLOOKUP(AS207,الاساسية!$G$2:$H$35,2,0),"")</f>
        <v/>
      </c>
      <c r="AU207" s="167"/>
      <c r="AV207" s="59"/>
      <c r="AW207" s="59"/>
      <c r="AX207" s="167"/>
      <c r="AY207" s="167"/>
      <c r="AZ207" s="167"/>
      <c r="BA207" s="167"/>
      <c r="BB207" s="167"/>
      <c r="BC207" s="167"/>
      <c r="BD207" s="167"/>
      <c r="BE207" s="167"/>
      <c r="BF207" s="167"/>
      <c r="BG207" s="167"/>
      <c r="BH207" s="167"/>
      <c r="BI207" s="167"/>
      <c r="BJ207" s="167"/>
      <c r="BK207" s="167"/>
      <c r="BL207" s="167"/>
      <c r="BM207" s="176"/>
      <c r="BN207" s="65"/>
      <c r="BO207" s="65"/>
      <c r="BP207" s="65"/>
      <c r="BQ207" s="65"/>
      <c r="BR207" s="65"/>
      <c r="BS207" s="65"/>
      <c r="BT207" s="65"/>
      <c r="BU207" s="65"/>
      <c r="BV207" s="65"/>
      <c r="BW207" s="65"/>
      <c r="BX207" s="65"/>
      <c r="BY207" s="65"/>
      <c r="BZ207" s="65"/>
      <c r="CA207" s="65"/>
      <c r="CB207" s="65"/>
      <c r="CC207" s="65"/>
      <c r="CD207" s="65"/>
    </row>
    <row r="208" spans="45:82" x14ac:dyDescent="0.2">
      <c r="AS208" s="166"/>
      <c r="AT208" s="165" t="str">
        <f>IFERROR(VLOOKUP(AS208,الاساسية!$G$2:$H$35,2,0),"")</f>
        <v/>
      </c>
      <c r="AU208" s="167"/>
      <c r="AV208" s="59"/>
      <c r="AW208" s="59"/>
      <c r="AX208" s="167"/>
      <c r="AY208" s="167"/>
      <c r="AZ208" s="167"/>
      <c r="BA208" s="167"/>
      <c r="BB208" s="167"/>
      <c r="BC208" s="167"/>
      <c r="BD208" s="167"/>
      <c r="BE208" s="167"/>
      <c r="BF208" s="167"/>
      <c r="BG208" s="167"/>
      <c r="BH208" s="167"/>
      <c r="BI208" s="167"/>
      <c r="BJ208" s="167"/>
      <c r="BK208" s="167"/>
      <c r="BL208" s="167"/>
      <c r="BM208" s="176"/>
      <c r="BN208" s="65"/>
      <c r="BO208" s="65"/>
      <c r="BP208" s="65"/>
      <c r="BQ208" s="65"/>
      <c r="BR208" s="65"/>
      <c r="BS208" s="65"/>
      <c r="BT208" s="65"/>
      <c r="BU208" s="65"/>
      <c r="BV208" s="65"/>
      <c r="BW208" s="65"/>
      <c r="BX208" s="65"/>
      <c r="BY208" s="65"/>
      <c r="BZ208" s="65"/>
      <c r="CA208" s="65"/>
      <c r="CB208" s="65"/>
      <c r="CC208" s="65"/>
      <c r="CD208" s="65"/>
    </row>
    <row r="209" spans="45:82" x14ac:dyDescent="0.2">
      <c r="AS209" s="166"/>
      <c r="AT209" s="165" t="str">
        <f>IFERROR(VLOOKUP(AS209,الاساسية!$G$2:$H$35,2,0),"")</f>
        <v/>
      </c>
      <c r="AU209" s="167"/>
      <c r="AV209" s="59"/>
      <c r="AW209" s="59"/>
      <c r="AX209" s="167"/>
      <c r="AY209" s="167"/>
      <c r="AZ209" s="167"/>
      <c r="BA209" s="167"/>
      <c r="BB209" s="167"/>
      <c r="BC209" s="167"/>
      <c r="BD209" s="167"/>
      <c r="BE209" s="167"/>
      <c r="BF209" s="167"/>
      <c r="BG209" s="167"/>
      <c r="BH209" s="167"/>
      <c r="BI209" s="167"/>
      <c r="BJ209" s="167"/>
      <c r="BK209" s="167"/>
      <c r="BL209" s="167"/>
      <c r="BM209" s="176"/>
      <c r="BN209" s="65"/>
      <c r="BO209" s="65"/>
      <c r="BP209" s="65"/>
      <c r="BQ209" s="65"/>
      <c r="BR209" s="65"/>
      <c r="BS209" s="65"/>
      <c r="BT209" s="65"/>
      <c r="BU209" s="65"/>
      <c r="BV209" s="65"/>
      <c r="BW209" s="65"/>
      <c r="BX209" s="65"/>
      <c r="BY209" s="65"/>
      <c r="BZ209" s="65"/>
      <c r="CA209" s="65"/>
      <c r="CB209" s="65"/>
      <c r="CC209" s="65"/>
      <c r="CD209" s="65"/>
    </row>
    <row r="210" spans="45:82" x14ac:dyDescent="0.2">
      <c r="AS210" s="166"/>
      <c r="AT210" s="165" t="str">
        <f>IFERROR(VLOOKUP(AS210,الاساسية!$G$2:$H$35,2,0),"")</f>
        <v/>
      </c>
      <c r="AU210" s="167"/>
      <c r="AV210" s="59"/>
      <c r="AW210" s="59"/>
      <c r="AX210" s="167"/>
      <c r="AY210" s="167"/>
      <c r="AZ210" s="167"/>
      <c r="BA210" s="167"/>
      <c r="BB210" s="167"/>
      <c r="BC210" s="167"/>
      <c r="BD210" s="167"/>
      <c r="BE210" s="167"/>
      <c r="BF210" s="167"/>
      <c r="BG210" s="167"/>
      <c r="BH210" s="167"/>
      <c r="BI210" s="167"/>
      <c r="BJ210" s="167"/>
      <c r="BK210" s="167"/>
      <c r="BL210" s="167"/>
      <c r="BM210" s="176"/>
      <c r="BN210" s="65"/>
      <c r="BO210" s="65"/>
      <c r="BP210" s="65"/>
      <c r="BQ210" s="65"/>
      <c r="BR210" s="65"/>
      <c r="BS210" s="65"/>
      <c r="BT210" s="65"/>
      <c r="BU210" s="65"/>
      <c r="BV210" s="65"/>
      <c r="BW210" s="65"/>
      <c r="BX210" s="65"/>
      <c r="BY210" s="65"/>
      <c r="BZ210" s="65"/>
      <c r="CA210" s="65"/>
      <c r="CB210" s="65"/>
      <c r="CC210" s="65"/>
      <c r="CD210" s="65"/>
    </row>
    <row r="211" spans="45:82" x14ac:dyDescent="0.2">
      <c r="AS211" s="166"/>
      <c r="AT211" s="165" t="str">
        <f>IFERROR(VLOOKUP(AS211,الاساسية!$G$2:$H$35,2,0),"")</f>
        <v/>
      </c>
      <c r="AU211" s="167"/>
      <c r="AV211" s="59"/>
      <c r="AW211" s="59"/>
      <c r="AX211" s="167"/>
      <c r="AY211" s="167"/>
      <c r="AZ211" s="167"/>
      <c r="BA211" s="167"/>
      <c r="BB211" s="167"/>
      <c r="BC211" s="167"/>
      <c r="BD211" s="167"/>
      <c r="BE211" s="167"/>
      <c r="BF211" s="167"/>
      <c r="BG211" s="167"/>
      <c r="BH211" s="167"/>
      <c r="BI211" s="167"/>
      <c r="BJ211" s="167"/>
      <c r="BK211" s="167"/>
      <c r="BL211" s="167"/>
      <c r="BM211" s="176"/>
      <c r="BN211" s="65"/>
      <c r="BO211" s="65"/>
      <c r="BP211" s="65"/>
      <c r="BQ211" s="65"/>
      <c r="BR211" s="65"/>
      <c r="BS211" s="65"/>
      <c r="BT211" s="65"/>
      <c r="BU211" s="65"/>
      <c r="BV211" s="65"/>
      <c r="BW211" s="65"/>
      <c r="BX211" s="65"/>
      <c r="BY211" s="65"/>
      <c r="BZ211" s="65"/>
      <c r="CA211" s="65"/>
      <c r="CB211" s="65"/>
      <c r="CC211" s="65"/>
      <c r="CD211" s="65"/>
    </row>
    <row r="212" spans="45:82" x14ac:dyDescent="0.2">
      <c r="AS212" s="166"/>
      <c r="AT212" s="165" t="str">
        <f>IFERROR(VLOOKUP(AS212,الاساسية!$G$2:$H$35,2,0),"")</f>
        <v/>
      </c>
      <c r="AU212" s="167"/>
      <c r="AV212" s="59"/>
      <c r="AW212" s="59"/>
      <c r="AX212" s="167"/>
      <c r="AY212" s="167"/>
      <c r="AZ212" s="167"/>
      <c r="BA212" s="167"/>
      <c r="BB212" s="167"/>
      <c r="BC212" s="167"/>
      <c r="BD212" s="167"/>
      <c r="BE212" s="167"/>
      <c r="BF212" s="167"/>
      <c r="BG212" s="167"/>
      <c r="BH212" s="167"/>
      <c r="BI212" s="167"/>
      <c r="BJ212" s="167"/>
      <c r="BK212" s="167"/>
      <c r="BL212" s="167"/>
      <c r="BM212" s="176"/>
      <c r="BN212" s="65"/>
      <c r="BO212" s="65"/>
      <c r="BP212" s="65"/>
      <c r="BQ212" s="65"/>
      <c r="BR212" s="65"/>
      <c r="BS212" s="65"/>
      <c r="BT212" s="65"/>
      <c r="BU212" s="65"/>
      <c r="BV212" s="65"/>
      <c r="BW212" s="65"/>
      <c r="BX212" s="65"/>
      <c r="BY212" s="65"/>
      <c r="BZ212" s="65"/>
      <c r="CA212" s="65"/>
      <c r="CB212" s="65"/>
      <c r="CC212" s="65"/>
      <c r="CD212" s="65"/>
    </row>
    <row r="213" spans="45:82" x14ac:dyDescent="0.2">
      <c r="AS213" s="166"/>
      <c r="AT213" s="165" t="str">
        <f>IFERROR(VLOOKUP(AS213,الاساسية!$G$2:$H$35,2,0),"")</f>
        <v/>
      </c>
      <c r="AU213" s="167"/>
      <c r="AV213" s="59"/>
      <c r="AW213" s="59"/>
      <c r="AX213" s="167"/>
      <c r="AY213" s="167"/>
      <c r="AZ213" s="167"/>
      <c r="BA213" s="167"/>
      <c r="BB213" s="167"/>
      <c r="BC213" s="167"/>
      <c r="BD213" s="167"/>
      <c r="BE213" s="167"/>
      <c r="BF213" s="167"/>
      <c r="BG213" s="167"/>
      <c r="BH213" s="167"/>
      <c r="BI213" s="167"/>
      <c r="BJ213" s="167"/>
      <c r="BK213" s="167"/>
      <c r="BL213" s="167"/>
      <c r="BM213" s="176"/>
      <c r="BN213" s="65"/>
      <c r="BO213" s="65"/>
      <c r="BP213" s="65"/>
      <c r="BQ213" s="65"/>
      <c r="BR213" s="65"/>
      <c r="BS213" s="65"/>
      <c r="BT213" s="65"/>
      <c r="BU213" s="65"/>
      <c r="BV213" s="65"/>
      <c r="BW213" s="65"/>
      <c r="BX213" s="65"/>
      <c r="BY213" s="65"/>
      <c r="BZ213" s="65"/>
      <c r="CA213" s="65"/>
      <c r="CB213" s="65"/>
      <c r="CC213" s="65"/>
      <c r="CD213" s="65"/>
    </row>
    <row r="214" spans="45:82" x14ac:dyDescent="0.2">
      <c r="AS214" s="166"/>
      <c r="AT214" s="165" t="str">
        <f>IFERROR(VLOOKUP(AS214,الاساسية!$G$2:$H$35,2,0),"")</f>
        <v/>
      </c>
      <c r="AU214" s="167"/>
      <c r="AV214" s="59"/>
      <c r="AW214" s="59"/>
      <c r="AX214" s="167"/>
      <c r="AY214" s="167"/>
      <c r="AZ214" s="167"/>
      <c r="BA214" s="167"/>
      <c r="BB214" s="167"/>
      <c r="BC214" s="167"/>
      <c r="BD214" s="167"/>
      <c r="BE214" s="167"/>
      <c r="BF214" s="167"/>
      <c r="BG214" s="167"/>
      <c r="BH214" s="167"/>
      <c r="BI214" s="167"/>
      <c r="BJ214" s="167"/>
      <c r="BK214" s="167"/>
      <c r="BL214" s="167"/>
      <c r="BM214" s="176"/>
      <c r="BN214" s="65"/>
      <c r="BO214" s="65"/>
      <c r="BP214" s="65"/>
      <c r="BQ214" s="65"/>
      <c r="BR214" s="65"/>
      <c r="BS214" s="65"/>
      <c r="BT214" s="65"/>
      <c r="BU214" s="65"/>
      <c r="BV214" s="65"/>
      <c r="BW214" s="65"/>
      <c r="BX214" s="65"/>
      <c r="BY214" s="65"/>
      <c r="BZ214" s="65"/>
      <c r="CA214" s="65"/>
      <c r="CB214" s="65"/>
      <c r="CC214" s="65"/>
      <c r="CD214" s="65"/>
    </row>
    <row r="215" spans="45:82" ht="51" thickBot="1" x14ac:dyDescent="0.25">
      <c r="AS215" s="170"/>
      <c r="AT215" s="165" t="str">
        <f>IFERROR(VLOOKUP(AS215,الاساسية!$G$2:$H$35,2,0),"")</f>
        <v/>
      </c>
      <c r="AU215" s="171"/>
      <c r="AV215" s="141"/>
      <c r="AW215" s="141"/>
      <c r="AX215" s="171"/>
      <c r="AY215" s="171"/>
      <c r="AZ215" s="171"/>
      <c r="BA215" s="171"/>
      <c r="BB215" s="171"/>
      <c r="BC215" s="171"/>
      <c r="BD215" s="171"/>
      <c r="BE215" s="171"/>
      <c r="BF215" s="171"/>
      <c r="BG215" s="171"/>
      <c r="BH215" s="171"/>
      <c r="BI215" s="171"/>
      <c r="BJ215" s="171"/>
      <c r="BK215" s="171"/>
      <c r="BL215" s="171"/>
      <c r="BM215" s="185"/>
      <c r="BN215" s="65"/>
      <c r="BO215" s="65"/>
      <c r="BP215" s="65"/>
      <c r="BQ215" s="65"/>
      <c r="BR215" s="65"/>
      <c r="BS215" s="65"/>
      <c r="BT215" s="65"/>
      <c r="BU215" s="65"/>
      <c r="BV215" s="65"/>
      <c r="BW215" s="65"/>
      <c r="BX215" s="65"/>
      <c r="BY215" s="65"/>
      <c r="BZ215" s="65"/>
      <c r="CA215" s="65"/>
      <c r="CB215" s="65"/>
      <c r="CC215" s="65"/>
      <c r="CD215" s="65"/>
    </row>
    <row r="216" spans="45:82" x14ac:dyDescent="0.2">
      <c r="AS216" s="173">
        <v>20</v>
      </c>
      <c r="AT216" s="165" t="str">
        <f>IFERROR(VLOOKUP(AS216,الاساسية!$G$2:$H$35,2,0),"")</f>
        <v>معلم20</v>
      </c>
      <c r="AU216" s="174"/>
      <c r="AV216" s="151"/>
      <c r="AW216" s="151"/>
      <c r="AX216" s="174"/>
      <c r="AY216" s="174"/>
      <c r="AZ216" s="174"/>
      <c r="BA216" s="174"/>
      <c r="BB216" s="174"/>
      <c r="BC216" s="174"/>
      <c r="BD216" s="174"/>
      <c r="BE216" s="174"/>
      <c r="BF216" s="174"/>
      <c r="BG216" s="174"/>
      <c r="BH216" s="174"/>
      <c r="BI216" s="174"/>
      <c r="BJ216" s="174"/>
      <c r="BK216" s="174"/>
      <c r="BL216" s="174"/>
      <c r="BM216" s="186"/>
      <c r="BN216" s="65"/>
      <c r="BO216" s="65"/>
      <c r="BP216" s="65"/>
      <c r="BQ216" s="65"/>
      <c r="BR216" s="65"/>
      <c r="BS216" s="65"/>
      <c r="BT216" s="65"/>
      <c r="BU216" s="65"/>
      <c r="BV216" s="65"/>
      <c r="BW216" s="65"/>
      <c r="BX216" s="65"/>
      <c r="BY216" s="65"/>
      <c r="BZ216" s="65"/>
      <c r="CA216" s="65"/>
      <c r="CB216" s="65"/>
      <c r="CC216" s="65"/>
      <c r="CD216" s="65"/>
    </row>
    <row r="217" spans="45:82" x14ac:dyDescent="0.2">
      <c r="AS217" s="175"/>
      <c r="AT217" s="165" t="str">
        <f>IFERROR(VLOOKUP(AS217,الاساسية!$G$2:$H$35,2,0),"")</f>
        <v/>
      </c>
      <c r="AU217" s="167"/>
      <c r="AV217" s="59"/>
      <c r="AW217" s="59"/>
      <c r="AX217" s="167"/>
      <c r="AY217" s="167"/>
      <c r="AZ217" s="167"/>
      <c r="BA217" s="167"/>
      <c r="BB217" s="167"/>
      <c r="BC217" s="167"/>
      <c r="BD217" s="167"/>
      <c r="BE217" s="167"/>
      <c r="BF217" s="167"/>
      <c r="BG217" s="167"/>
      <c r="BH217" s="167"/>
      <c r="BI217" s="167"/>
      <c r="BJ217" s="167"/>
      <c r="BK217" s="167"/>
      <c r="BL217" s="167"/>
      <c r="BM217" s="176"/>
      <c r="BN217" s="65"/>
      <c r="BO217" s="65"/>
      <c r="BP217" s="65"/>
      <c r="BQ217" s="65"/>
      <c r="BR217" s="65"/>
      <c r="BS217" s="65"/>
      <c r="BT217" s="65"/>
      <c r="BU217" s="65"/>
      <c r="BV217" s="65"/>
      <c r="BW217" s="65"/>
      <c r="BX217" s="65"/>
      <c r="BY217" s="65"/>
      <c r="BZ217" s="65"/>
      <c r="CA217" s="65"/>
      <c r="CB217" s="65"/>
      <c r="CC217" s="65"/>
      <c r="CD217" s="65"/>
    </row>
    <row r="218" spans="45:82" x14ac:dyDescent="0.2">
      <c r="AS218" s="175"/>
      <c r="AT218" s="165" t="str">
        <f>IFERROR(VLOOKUP(AS218,الاساسية!$G$2:$H$35,2,0),"")</f>
        <v/>
      </c>
      <c r="AU218" s="167"/>
      <c r="AV218" s="59"/>
      <c r="AW218" s="59"/>
      <c r="AX218" s="167"/>
      <c r="AY218" s="167"/>
      <c r="AZ218" s="167"/>
      <c r="BA218" s="167"/>
      <c r="BB218" s="167"/>
      <c r="BC218" s="167"/>
      <c r="BD218" s="167"/>
      <c r="BE218" s="167"/>
      <c r="BF218" s="167"/>
      <c r="BG218" s="167"/>
      <c r="BH218" s="167"/>
      <c r="BI218" s="167"/>
      <c r="BJ218" s="167"/>
      <c r="BK218" s="167"/>
      <c r="BL218" s="167"/>
      <c r="BM218" s="176"/>
      <c r="BN218" s="65"/>
      <c r="BO218" s="65"/>
      <c r="BP218" s="65"/>
      <c r="BQ218" s="65"/>
      <c r="BR218" s="65"/>
      <c r="BS218" s="65"/>
      <c r="BT218" s="65"/>
      <c r="BU218" s="65"/>
      <c r="BV218" s="65"/>
      <c r="BW218" s="65"/>
      <c r="BX218" s="65"/>
      <c r="BY218" s="65"/>
      <c r="BZ218" s="65"/>
      <c r="CA218" s="65"/>
      <c r="CB218" s="65"/>
      <c r="CC218" s="65"/>
      <c r="CD218" s="65"/>
    </row>
    <row r="219" spans="45:82" x14ac:dyDescent="0.2">
      <c r="AS219" s="175"/>
      <c r="AT219" s="165" t="str">
        <f>IFERROR(VLOOKUP(AS219,الاساسية!$G$2:$H$35,2,0),"")</f>
        <v/>
      </c>
      <c r="AU219" s="167"/>
      <c r="AV219" s="59"/>
      <c r="AW219" s="59"/>
      <c r="AX219" s="167"/>
      <c r="AY219" s="167"/>
      <c r="AZ219" s="167"/>
      <c r="BA219" s="167"/>
      <c r="BB219" s="167"/>
      <c r="BC219" s="167"/>
      <c r="BD219" s="167"/>
      <c r="BE219" s="167"/>
      <c r="BF219" s="167"/>
      <c r="BG219" s="167"/>
      <c r="BH219" s="167"/>
      <c r="BI219" s="167"/>
      <c r="BJ219" s="167"/>
      <c r="BK219" s="167"/>
      <c r="BL219" s="167"/>
      <c r="BM219" s="176"/>
      <c r="BN219" s="65"/>
      <c r="BO219" s="65"/>
      <c r="BP219" s="65"/>
      <c r="BQ219" s="65"/>
      <c r="BR219" s="65"/>
      <c r="BS219" s="65"/>
      <c r="BT219" s="65"/>
      <c r="BU219" s="65"/>
      <c r="BV219" s="65"/>
      <c r="BW219" s="65"/>
      <c r="BX219" s="65"/>
      <c r="BY219" s="65"/>
      <c r="BZ219" s="65"/>
      <c r="CA219" s="65"/>
      <c r="CB219" s="65"/>
      <c r="CC219" s="65"/>
      <c r="CD219" s="65"/>
    </row>
    <row r="220" spans="45:82" ht="51" thickBot="1" x14ac:dyDescent="0.25">
      <c r="AS220" s="175"/>
      <c r="AT220" s="165" t="str">
        <f>IFERROR(VLOOKUP(AS220,الاساسية!$G$2:$H$35,2,0),"")</f>
        <v/>
      </c>
      <c r="AU220" s="167"/>
      <c r="AV220" s="59"/>
      <c r="AW220" s="59"/>
      <c r="AX220" s="167"/>
      <c r="AY220" s="167"/>
      <c r="AZ220" s="167"/>
      <c r="BA220" s="167"/>
      <c r="BB220" s="167"/>
      <c r="BC220" s="167"/>
      <c r="BD220" s="167"/>
      <c r="BE220" s="171"/>
      <c r="BF220" s="167"/>
      <c r="BG220" s="167"/>
      <c r="BH220" s="167"/>
      <c r="BI220" s="167"/>
      <c r="BJ220" s="167"/>
      <c r="BK220" s="167"/>
      <c r="BL220" s="167"/>
      <c r="BM220" s="176"/>
      <c r="BN220" s="65"/>
      <c r="BO220" s="65"/>
      <c r="BP220" s="65"/>
      <c r="BQ220" s="65"/>
      <c r="BR220" s="65"/>
      <c r="BS220" s="65"/>
      <c r="BT220" s="65"/>
      <c r="BU220" s="65"/>
      <c r="BV220" s="65"/>
      <c r="BW220" s="65"/>
      <c r="BX220" s="65"/>
      <c r="BY220" s="65"/>
      <c r="BZ220" s="65"/>
      <c r="CA220" s="65"/>
      <c r="CB220" s="65"/>
      <c r="CC220" s="65"/>
      <c r="CD220" s="65"/>
    </row>
    <row r="221" spans="45:82" ht="51" thickBot="1" x14ac:dyDescent="0.25">
      <c r="AS221" s="175"/>
      <c r="AT221" s="165" t="str">
        <f>IFERROR(VLOOKUP(AS221,الاساسية!$G$2:$H$35,2,0),"")</f>
        <v/>
      </c>
      <c r="AU221" s="167"/>
      <c r="AV221" s="59"/>
      <c r="AW221" s="59"/>
      <c r="AX221" s="167"/>
      <c r="AY221" s="167"/>
      <c r="AZ221" s="167"/>
      <c r="BA221" s="167"/>
      <c r="BB221" s="167"/>
      <c r="BC221" s="167"/>
      <c r="BD221" s="176"/>
      <c r="BE221" s="182"/>
      <c r="BF221" s="177"/>
      <c r="BG221" s="167"/>
      <c r="BH221" s="167"/>
      <c r="BI221" s="167"/>
      <c r="BJ221" s="167"/>
      <c r="BK221" s="167"/>
      <c r="BL221" s="167"/>
      <c r="BM221" s="176"/>
      <c r="BN221" s="65"/>
      <c r="BO221" s="65"/>
      <c r="BP221" s="65"/>
      <c r="BQ221" s="65"/>
      <c r="BR221" s="65"/>
      <c r="BS221" s="65"/>
      <c r="BT221" s="65"/>
      <c r="BU221" s="65"/>
      <c r="BV221" s="65"/>
      <c r="BW221" s="65"/>
      <c r="BX221" s="65"/>
      <c r="BY221" s="65"/>
      <c r="BZ221" s="65"/>
      <c r="CA221" s="65"/>
      <c r="CB221" s="65"/>
      <c r="CC221" s="65"/>
      <c r="CD221" s="65"/>
    </row>
    <row r="222" spans="45:82" x14ac:dyDescent="0.2">
      <c r="AS222" s="175"/>
      <c r="AT222" s="165" t="str">
        <f>IFERROR(VLOOKUP(AS222,الاساسية!$G$2:$H$35,2,0),"")</f>
        <v/>
      </c>
      <c r="AU222" s="167"/>
      <c r="AV222" s="59"/>
      <c r="AW222" s="59"/>
      <c r="AX222" s="167"/>
      <c r="AY222" s="167"/>
      <c r="AZ222" s="167"/>
      <c r="BA222" s="167"/>
      <c r="BB222" s="167"/>
      <c r="BC222" s="167"/>
      <c r="BD222" s="167"/>
      <c r="BE222" s="165"/>
      <c r="BF222" s="167"/>
      <c r="BG222" s="167"/>
      <c r="BH222" s="167"/>
      <c r="BI222" s="167"/>
      <c r="BJ222" s="167"/>
      <c r="BK222" s="167"/>
      <c r="BL222" s="167"/>
      <c r="BM222" s="176"/>
      <c r="BN222" s="65"/>
      <c r="BO222" s="65"/>
      <c r="BP222" s="65"/>
      <c r="BQ222" s="65"/>
      <c r="BR222" s="65"/>
      <c r="BS222" s="65"/>
      <c r="BT222" s="65"/>
      <c r="BU222" s="65"/>
      <c r="BV222" s="65"/>
      <c r="BW222" s="65"/>
      <c r="BX222" s="65"/>
      <c r="BY222" s="65"/>
      <c r="BZ222" s="65"/>
      <c r="CA222" s="65"/>
      <c r="CB222" s="65"/>
      <c r="CC222" s="65"/>
      <c r="CD222" s="65"/>
    </row>
    <row r="223" spans="45:82" x14ac:dyDescent="0.2">
      <c r="AS223" s="175"/>
      <c r="AT223" s="165" t="str">
        <f>IFERROR(VLOOKUP(AS223,الاساسية!$G$2:$H$35,2,0),"")</f>
        <v/>
      </c>
      <c r="AU223" s="167"/>
      <c r="AV223" s="59"/>
      <c r="AW223" s="59"/>
      <c r="AX223" s="167"/>
      <c r="AY223" s="167"/>
      <c r="AZ223" s="167"/>
      <c r="BA223" s="167"/>
      <c r="BB223" s="167"/>
      <c r="BC223" s="167"/>
      <c r="BD223" s="167"/>
      <c r="BE223" s="167"/>
      <c r="BF223" s="167"/>
      <c r="BG223" s="167"/>
      <c r="BH223" s="167"/>
      <c r="BI223" s="167"/>
      <c r="BJ223" s="167"/>
      <c r="BK223" s="167"/>
      <c r="BL223" s="167"/>
      <c r="BM223" s="176"/>
      <c r="BN223" s="65"/>
      <c r="BO223" s="65"/>
      <c r="BP223" s="65"/>
      <c r="BQ223" s="65"/>
      <c r="BR223" s="65"/>
      <c r="BS223" s="65"/>
      <c r="BT223" s="65"/>
      <c r="BU223" s="65"/>
      <c r="BV223" s="65"/>
      <c r="BW223" s="65"/>
      <c r="BX223" s="65"/>
      <c r="BY223" s="65"/>
      <c r="BZ223" s="65"/>
      <c r="CA223" s="65"/>
      <c r="CB223" s="65"/>
      <c r="CC223" s="65"/>
      <c r="CD223" s="65"/>
    </row>
    <row r="224" spans="45:82" x14ac:dyDescent="0.2">
      <c r="AS224" s="175"/>
      <c r="AT224" s="165" t="str">
        <f>IFERROR(VLOOKUP(AS224,الاساسية!$G$2:$H$35,2,0),"")</f>
        <v/>
      </c>
      <c r="AU224" s="167"/>
      <c r="AV224" s="59"/>
      <c r="AW224" s="59"/>
      <c r="AX224" s="167"/>
      <c r="AY224" s="167"/>
      <c r="AZ224" s="167"/>
      <c r="BA224" s="167"/>
      <c r="BB224" s="167"/>
      <c r="BC224" s="167"/>
      <c r="BD224" s="167"/>
      <c r="BE224" s="167"/>
      <c r="BF224" s="167"/>
      <c r="BG224" s="167"/>
      <c r="BH224" s="167"/>
      <c r="BI224" s="167"/>
      <c r="BJ224" s="167"/>
      <c r="BK224" s="167"/>
      <c r="BL224" s="167"/>
      <c r="BM224" s="176"/>
      <c r="BN224" s="65"/>
      <c r="BO224" s="65"/>
      <c r="BP224" s="65"/>
      <c r="BQ224" s="65"/>
      <c r="BR224" s="65"/>
      <c r="BS224" s="65"/>
      <c r="BT224" s="65"/>
      <c r="BU224" s="65"/>
      <c r="BV224" s="65"/>
      <c r="BW224" s="65"/>
      <c r="BX224" s="65"/>
      <c r="BY224" s="65"/>
      <c r="BZ224" s="65"/>
      <c r="CA224" s="65"/>
      <c r="CB224" s="65"/>
      <c r="CC224" s="65"/>
      <c r="CD224" s="65"/>
    </row>
    <row r="225" spans="45:82" x14ac:dyDescent="0.2">
      <c r="AS225" s="175"/>
      <c r="AT225" s="165" t="str">
        <f>IFERROR(VLOOKUP(AS225,الاساسية!$G$2:$H$35,2,0),"")</f>
        <v/>
      </c>
      <c r="AU225" s="167"/>
      <c r="AV225" s="59"/>
      <c r="AW225" s="59"/>
      <c r="AX225" s="167"/>
      <c r="AY225" s="167"/>
      <c r="AZ225" s="167"/>
      <c r="BA225" s="167"/>
      <c r="BB225" s="167"/>
      <c r="BC225" s="167"/>
      <c r="BD225" s="167"/>
      <c r="BE225" s="167"/>
      <c r="BF225" s="167"/>
      <c r="BG225" s="167"/>
      <c r="BH225" s="167"/>
      <c r="BI225" s="167"/>
      <c r="BJ225" s="167"/>
      <c r="BK225" s="167"/>
      <c r="BL225" s="167"/>
      <c r="BM225" s="176"/>
      <c r="BN225" s="65"/>
      <c r="BO225" s="65"/>
      <c r="BP225" s="65"/>
      <c r="BQ225" s="65"/>
      <c r="BR225" s="65"/>
      <c r="BS225" s="65"/>
      <c r="BT225" s="65"/>
      <c r="BU225" s="65"/>
      <c r="BV225" s="65"/>
      <c r="BW225" s="65"/>
      <c r="BX225" s="65"/>
      <c r="BY225" s="65"/>
      <c r="BZ225" s="65"/>
      <c r="CA225" s="65"/>
      <c r="CB225" s="65"/>
      <c r="CC225" s="65"/>
      <c r="CD225" s="65"/>
    </row>
    <row r="226" spans="45:82" ht="51" thickBot="1" x14ac:dyDescent="0.25">
      <c r="AS226" s="178"/>
      <c r="AT226" s="165" t="str">
        <f>IFERROR(VLOOKUP(AS226,الاساسية!$G$2:$H$35,2,0),"")</f>
        <v/>
      </c>
      <c r="AU226" s="179"/>
      <c r="AV226" s="150"/>
      <c r="AW226" s="150"/>
      <c r="AX226" s="179"/>
      <c r="AY226" s="179"/>
      <c r="AZ226" s="179"/>
      <c r="BA226" s="179"/>
      <c r="BB226" s="179"/>
      <c r="BC226" s="179"/>
      <c r="BD226" s="179"/>
      <c r="BE226" s="179"/>
      <c r="BF226" s="179"/>
      <c r="BG226" s="179"/>
      <c r="BH226" s="179"/>
      <c r="BI226" s="179"/>
      <c r="BJ226" s="179"/>
      <c r="BK226" s="179"/>
      <c r="BL226" s="179"/>
      <c r="BM226" s="187"/>
      <c r="BN226" s="65"/>
      <c r="BO226" s="65"/>
      <c r="BP226" s="65"/>
      <c r="BQ226" s="65"/>
      <c r="BR226" s="65"/>
      <c r="BS226" s="65"/>
      <c r="BT226" s="65"/>
      <c r="BU226" s="65"/>
      <c r="BV226" s="65"/>
      <c r="BW226" s="65"/>
      <c r="BX226" s="65"/>
      <c r="BY226" s="65"/>
      <c r="BZ226" s="65"/>
      <c r="CA226" s="65"/>
      <c r="CB226" s="65"/>
      <c r="CC226" s="65"/>
      <c r="CD226" s="65"/>
    </row>
    <row r="227" spans="45:82" x14ac:dyDescent="0.2">
      <c r="AS227" s="180">
        <v>21</v>
      </c>
      <c r="AT227" s="165" t="str">
        <f>IFERROR(VLOOKUP(AS227,الاساسية!$G$2:$H$35,2,0),"")</f>
        <v>معلم21</v>
      </c>
      <c r="AU227" s="168"/>
      <c r="AV227" s="181"/>
      <c r="AW227" s="181"/>
      <c r="AX227" s="168"/>
      <c r="AY227" s="168"/>
      <c r="AZ227" s="168"/>
      <c r="BA227" s="168"/>
      <c r="BB227" s="168"/>
      <c r="BC227" s="168"/>
      <c r="BD227" s="168"/>
      <c r="BE227" s="168"/>
      <c r="BF227" s="168"/>
      <c r="BG227" s="168"/>
      <c r="BH227" s="168"/>
      <c r="BI227" s="168"/>
      <c r="BJ227" s="168"/>
      <c r="BK227" s="168"/>
      <c r="BL227" s="168"/>
      <c r="BM227" s="188"/>
      <c r="BN227" s="65"/>
      <c r="BO227" s="65"/>
      <c r="BP227" s="65"/>
      <c r="BQ227" s="65"/>
      <c r="BR227" s="65"/>
      <c r="BS227" s="65"/>
      <c r="BT227" s="65"/>
      <c r="BU227" s="65"/>
      <c r="BV227" s="65"/>
      <c r="BW227" s="65"/>
      <c r="BX227" s="65"/>
      <c r="BY227" s="65"/>
      <c r="BZ227" s="65"/>
      <c r="CA227" s="65"/>
      <c r="CB227" s="65"/>
      <c r="CC227" s="65"/>
      <c r="CD227" s="65"/>
    </row>
    <row r="228" spans="45:82" x14ac:dyDescent="0.2">
      <c r="AS228" s="166"/>
      <c r="AT228" s="165" t="str">
        <f>IFERROR(VLOOKUP(AS228,الاساسية!$G$2:$H$35,2,0),"")</f>
        <v/>
      </c>
      <c r="AU228" s="167"/>
      <c r="AV228" s="59"/>
      <c r="AW228" s="59"/>
      <c r="AX228" s="167"/>
      <c r="AY228" s="167"/>
      <c r="AZ228" s="167"/>
      <c r="BA228" s="167"/>
      <c r="BB228" s="167"/>
      <c r="BC228" s="167"/>
      <c r="BD228" s="167"/>
      <c r="BE228" s="167"/>
      <c r="BF228" s="167"/>
      <c r="BG228" s="167"/>
      <c r="BH228" s="167"/>
      <c r="BI228" s="167"/>
      <c r="BJ228" s="167"/>
      <c r="BK228" s="167"/>
      <c r="BL228" s="167"/>
      <c r="BM228" s="176"/>
      <c r="BN228" s="65"/>
      <c r="BO228" s="65"/>
      <c r="BP228" s="65"/>
      <c r="BQ228" s="65"/>
      <c r="BR228" s="65"/>
      <c r="BS228" s="65"/>
      <c r="BT228" s="65"/>
      <c r="BU228" s="65"/>
      <c r="BV228" s="65"/>
      <c r="BW228" s="65"/>
      <c r="BX228" s="65"/>
      <c r="BY228" s="65"/>
      <c r="BZ228" s="65"/>
      <c r="CA228" s="65"/>
      <c r="CB228" s="65"/>
      <c r="CC228" s="65"/>
      <c r="CD228" s="65"/>
    </row>
    <row r="229" spans="45:82" x14ac:dyDescent="0.2">
      <c r="AS229" s="166"/>
      <c r="AT229" s="165" t="str">
        <f>IFERROR(VLOOKUP(AS229,الاساسية!$G$2:$H$35,2,0),"")</f>
        <v/>
      </c>
      <c r="AU229" s="167"/>
      <c r="AV229" s="59"/>
      <c r="AW229" s="59"/>
      <c r="AX229" s="167"/>
      <c r="AY229" s="167"/>
      <c r="AZ229" s="167"/>
      <c r="BA229" s="167"/>
      <c r="BB229" s="167"/>
      <c r="BC229" s="167"/>
      <c r="BD229" s="167"/>
      <c r="BE229" s="167"/>
      <c r="BF229" s="167"/>
      <c r="BG229" s="167"/>
      <c r="BH229" s="167"/>
      <c r="BI229" s="167"/>
      <c r="BJ229" s="167"/>
      <c r="BK229" s="167"/>
      <c r="BL229" s="167"/>
      <c r="BM229" s="176"/>
      <c r="BN229" s="65"/>
      <c r="BO229" s="65"/>
      <c r="BP229" s="65"/>
      <c r="BQ229" s="65"/>
      <c r="BR229" s="65"/>
      <c r="BS229" s="65"/>
      <c r="BT229" s="65"/>
      <c r="BU229" s="65"/>
      <c r="BV229" s="65"/>
      <c r="BW229" s="65"/>
      <c r="BX229" s="65"/>
      <c r="BY229" s="65"/>
      <c r="BZ229" s="65"/>
      <c r="CA229" s="65"/>
      <c r="CB229" s="65"/>
      <c r="CC229" s="65"/>
      <c r="CD229" s="65"/>
    </row>
    <row r="230" spans="45:82" x14ac:dyDescent="0.2">
      <c r="AS230" s="166"/>
      <c r="AT230" s="165" t="str">
        <f>IFERROR(VLOOKUP(AS230,الاساسية!$G$2:$H$35,2,0),"")</f>
        <v/>
      </c>
      <c r="AU230" s="167"/>
      <c r="AV230" s="59"/>
      <c r="AW230" s="59"/>
      <c r="AX230" s="167"/>
      <c r="AY230" s="167"/>
      <c r="AZ230" s="167"/>
      <c r="BA230" s="167"/>
      <c r="BB230" s="167"/>
      <c r="BC230" s="167"/>
      <c r="BD230" s="167"/>
      <c r="BE230" s="167"/>
      <c r="BF230" s="167"/>
      <c r="BG230" s="167"/>
      <c r="BH230" s="167"/>
      <c r="BI230" s="167"/>
      <c r="BJ230" s="167"/>
      <c r="BK230" s="167"/>
      <c r="BL230" s="167"/>
      <c r="BM230" s="176"/>
      <c r="BN230" s="65"/>
      <c r="BO230" s="65"/>
      <c r="BP230" s="65"/>
      <c r="BQ230" s="65"/>
      <c r="BR230" s="65"/>
      <c r="BS230" s="65"/>
      <c r="BT230" s="65"/>
      <c r="BU230" s="65"/>
      <c r="BV230" s="65"/>
      <c r="BW230" s="65"/>
      <c r="BX230" s="65"/>
      <c r="BY230" s="65"/>
      <c r="BZ230" s="65"/>
      <c r="CA230" s="65"/>
      <c r="CB230" s="65"/>
      <c r="CC230" s="65"/>
      <c r="CD230" s="65"/>
    </row>
    <row r="231" spans="45:82" x14ac:dyDescent="0.2">
      <c r="AS231" s="166"/>
      <c r="AT231" s="165" t="str">
        <f>IFERROR(VLOOKUP(AS231,الاساسية!$G$2:$H$35,2,0),"")</f>
        <v/>
      </c>
      <c r="AU231" s="167"/>
      <c r="AV231" s="59"/>
      <c r="AW231" s="59"/>
      <c r="AX231" s="167"/>
      <c r="AY231" s="167"/>
      <c r="AZ231" s="167"/>
      <c r="BA231" s="167"/>
      <c r="BB231" s="167"/>
      <c r="BC231" s="167"/>
      <c r="BD231" s="167"/>
      <c r="BE231" s="167"/>
      <c r="BF231" s="167"/>
      <c r="BG231" s="167"/>
      <c r="BH231" s="167"/>
      <c r="BI231" s="167"/>
      <c r="BJ231" s="167"/>
      <c r="BK231" s="167"/>
      <c r="BL231" s="167"/>
      <c r="BM231" s="176"/>
      <c r="BN231" s="65"/>
      <c r="BO231" s="65"/>
      <c r="BP231" s="65"/>
      <c r="BQ231" s="65"/>
      <c r="BR231" s="65"/>
      <c r="BS231" s="65"/>
      <c r="BT231" s="65"/>
      <c r="BU231" s="65"/>
      <c r="BV231" s="65"/>
      <c r="BW231" s="65"/>
      <c r="BX231" s="65"/>
      <c r="BY231" s="65"/>
      <c r="BZ231" s="65"/>
      <c r="CA231" s="65"/>
      <c r="CB231" s="65"/>
      <c r="CC231" s="65"/>
      <c r="CD231" s="65"/>
    </row>
    <row r="232" spans="45:82" x14ac:dyDescent="0.2">
      <c r="AS232" s="166"/>
      <c r="AT232" s="165" t="str">
        <f>IFERROR(VLOOKUP(AS232,الاساسية!$G$2:$H$35,2,0),"")</f>
        <v/>
      </c>
      <c r="AU232" s="167"/>
      <c r="AV232" s="59"/>
      <c r="AW232" s="59"/>
      <c r="AX232" s="167"/>
      <c r="AY232" s="167"/>
      <c r="AZ232" s="167"/>
      <c r="BA232" s="167"/>
      <c r="BB232" s="167"/>
      <c r="BC232" s="167"/>
      <c r="BD232" s="167"/>
      <c r="BE232" s="167"/>
      <c r="BF232" s="167"/>
      <c r="BG232" s="167"/>
      <c r="BH232" s="167"/>
      <c r="BI232" s="167"/>
      <c r="BJ232" s="167"/>
      <c r="BK232" s="167"/>
      <c r="BL232" s="167"/>
      <c r="BM232" s="176"/>
      <c r="BN232" s="65"/>
      <c r="BO232" s="65"/>
      <c r="BP232" s="65"/>
      <c r="BQ232" s="65"/>
      <c r="BR232" s="65"/>
      <c r="BS232" s="65"/>
      <c r="BT232" s="65"/>
      <c r="BU232" s="65"/>
      <c r="BV232" s="65"/>
      <c r="BW232" s="65"/>
      <c r="BX232" s="65"/>
      <c r="BY232" s="65"/>
      <c r="BZ232" s="65"/>
      <c r="CA232" s="65"/>
      <c r="CB232" s="65"/>
      <c r="CC232" s="65"/>
      <c r="CD232" s="65"/>
    </row>
    <row r="233" spans="45:82" x14ac:dyDescent="0.2">
      <c r="AS233" s="166"/>
      <c r="AT233" s="165" t="str">
        <f>IFERROR(VLOOKUP(AS233,الاساسية!$G$2:$H$35,2,0),"")</f>
        <v/>
      </c>
      <c r="AU233" s="167"/>
      <c r="AV233" s="59"/>
      <c r="AW233" s="59"/>
      <c r="AX233" s="167"/>
      <c r="AY233" s="167"/>
      <c r="AZ233" s="167"/>
      <c r="BA233" s="167"/>
      <c r="BB233" s="167"/>
      <c r="BC233" s="167"/>
      <c r="BD233" s="167"/>
      <c r="BE233" s="167"/>
      <c r="BF233" s="167"/>
      <c r="BG233" s="167"/>
      <c r="BH233" s="167"/>
      <c r="BI233" s="167"/>
      <c r="BJ233" s="167"/>
      <c r="BK233" s="167"/>
      <c r="BL233" s="167"/>
      <c r="BM233" s="176"/>
      <c r="BN233" s="65"/>
      <c r="BO233" s="65"/>
      <c r="BP233" s="65"/>
      <c r="BQ233" s="65"/>
      <c r="BR233" s="65"/>
      <c r="BS233" s="65"/>
      <c r="BT233" s="65"/>
      <c r="BU233" s="65"/>
      <c r="BV233" s="65"/>
      <c r="BW233" s="65"/>
      <c r="BX233" s="65"/>
      <c r="BY233" s="65"/>
      <c r="BZ233" s="65"/>
      <c r="CA233" s="65"/>
      <c r="CB233" s="65"/>
      <c r="CC233" s="65"/>
      <c r="CD233" s="65"/>
    </row>
    <row r="234" spans="45:82" x14ac:dyDescent="0.2">
      <c r="AS234" s="166"/>
      <c r="AT234" s="165" t="str">
        <f>IFERROR(VLOOKUP(AS234,الاساسية!$G$2:$H$35,2,0),"")</f>
        <v/>
      </c>
      <c r="AU234" s="167"/>
      <c r="AV234" s="59"/>
      <c r="AW234" s="59"/>
      <c r="AX234" s="167"/>
      <c r="AY234" s="167"/>
      <c r="AZ234" s="167"/>
      <c r="BA234" s="167"/>
      <c r="BB234" s="167"/>
      <c r="BC234" s="167"/>
      <c r="BD234" s="167"/>
      <c r="BE234" s="167"/>
      <c r="BF234" s="167"/>
      <c r="BG234" s="167"/>
      <c r="BH234" s="167"/>
      <c r="BI234" s="167"/>
      <c r="BJ234" s="167"/>
      <c r="BK234" s="167"/>
      <c r="BL234" s="167"/>
      <c r="BM234" s="176"/>
      <c r="BN234" s="65"/>
      <c r="BO234" s="65"/>
      <c r="BP234" s="65"/>
      <c r="BQ234" s="65"/>
      <c r="BR234" s="65"/>
      <c r="BS234" s="65"/>
      <c r="BT234" s="65"/>
      <c r="BU234" s="65"/>
      <c r="BV234" s="65"/>
      <c r="BW234" s="65"/>
      <c r="BX234" s="65"/>
      <c r="BY234" s="65"/>
      <c r="BZ234" s="65"/>
      <c r="CA234" s="65"/>
      <c r="CB234" s="65"/>
      <c r="CC234" s="65"/>
      <c r="CD234" s="65"/>
    </row>
    <row r="235" spans="45:82" x14ac:dyDescent="0.2">
      <c r="AS235" s="166"/>
      <c r="AT235" s="165" t="str">
        <f>IFERROR(VLOOKUP(AS235,الاساسية!$G$2:$H$35,2,0),"")</f>
        <v/>
      </c>
      <c r="AU235" s="167"/>
      <c r="AV235" s="59"/>
      <c r="AW235" s="59"/>
      <c r="AX235" s="167"/>
      <c r="AY235" s="167"/>
      <c r="AZ235" s="167"/>
      <c r="BA235" s="167"/>
      <c r="BB235" s="167"/>
      <c r="BC235" s="167"/>
      <c r="BD235" s="167"/>
      <c r="BE235" s="167"/>
      <c r="BF235" s="167"/>
      <c r="BG235" s="167"/>
      <c r="BH235" s="167"/>
      <c r="BI235" s="167"/>
      <c r="BJ235" s="167"/>
      <c r="BK235" s="167"/>
      <c r="BL235" s="167"/>
      <c r="BM235" s="176"/>
      <c r="BN235" s="65"/>
      <c r="BO235" s="65"/>
      <c r="BP235" s="65"/>
      <c r="BQ235" s="65"/>
      <c r="BR235" s="65"/>
      <c r="BS235" s="65"/>
      <c r="BT235" s="65"/>
      <c r="BU235" s="65"/>
      <c r="BV235" s="65"/>
      <c r="BW235" s="65"/>
      <c r="BX235" s="65"/>
      <c r="BY235" s="65"/>
      <c r="BZ235" s="65"/>
      <c r="CA235" s="65"/>
      <c r="CB235" s="65"/>
      <c r="CC235" s="65"/>
      <c r="CD235" s="65"/>
    </row>
    <row r="236" spans="45:82" x14ac:dyDescent="0.2">
      <c r="AS236" s="166"/>
      <c r="AT236" s="165" t="str">
        <f>IFERROR(VLOOKUP(AS236,الاساسية!$G$2:$H$35,2,0),"")</f>
        <v/>
      </c>
      <c r="AU236" s="167"/>
      <c r="AV236" s="59"/>
      <c r="AW236" s="59"/>
      <c r="AX236" s="167"/>
      <c r="AY236" s="167"/>
      <c r="AZ236" s="167"/>
      <c r="BA236" s="167"/>
      <c r="BB236" s="167"/>
      <c r="BC236" s="167"/>
      <c r="BD236" s="167"/>
      <c r="BE236" s="167"/>
      <c r="BF236" s="167"/>
      <c r="BG236" s="167"/>
      <c r="BH236" s="167"/>
      <c r="BI236" s="167"/>
      <c r="BJ236" s="167"/>
      <c r="BK236" s="167"/>
      <c r="BL236" s="167"/>
      <c r="BM236" s="176"/>
      <c r="BN236" s="65"/>
      <c r="BO236" s="65"/>
      <c r="BP236" s="65"/>
      <c r="BQ236" s="65"/>
      <c r="BR236" s="65"/>
      <c r="BS236" s="65"/>
      <c r="BT236" s="65"/>
      <c r="BU236" s="65"/>
      <c r="BV236" s="65"/>
      <c r="BW236" s="65"/>
      <c r="BX236" s="65"/>
      <c r="BY236" s="65"/>
      <c r="BZ236" s="65"/>
      <c r="CA236" s="65"/>
      <c r="CB236" s="65"/>
      <c r="CC236" s="65"/>
      <c r="CD236" s="65"/>
    </row>
    <row r="237" spans="45:82" ht="51" thickBot="1" x14ac:dyDescent="0.25">
      <c r="AS237" s="170"/>
      <c r="AT237" s="165" t="str">
        <f>IFERROR(VLOOKUP(AS237,الاساسية!$G$2:$H$35,2,0),"")</f>
        <v/>
      </c>
      <c r="AU237" s="171"/>
      <c r="AV237" s="141"/>
      <c r="AW237" s="141"/>
      <c r="AX237" s="171"/>
      <c r="AY237" s="171"/>
      <c r="AZ237" s="171"/>
      <c r="BA237" s="171"/>
      <c r="BB237" s="171"/>
      <c r="BC237" s="171"/>
      <c r="BD237" s="171"/>
      <c r="BE237" s="171"/>
      <c r="BF237" s="171"/>
      <c r="BG237" s="171"/>
      <c r="BH237" s="171"/>
      <c r="BI237" s="171"/>
      <c r="BJ237" s="171"/>
      <c r="BK237" s="171"/>
      <c r="BL237" s="171"/>
      <c r="BM237" s="185"/>
      <c r="BN237" s="65"/>
      <c r="BO237" s="65"/>
      <c r="BP237" s="65"/>
      <c r="BQ237" s="65"/>
      <c r="BR237" s="65"/>
      <c r="BS237" s="65"/>
      <c r="BT237" s="65"/>
      <c r="BU237" s="65"/>
      <c r="BV237" s="65"/>
      <c r="BW237" s="65"/>
      <c r="BX237" s="65"/>
      <c r="BY237" s="65"/>
      <c r="BZ237" s="65"/>
      <c r="CA237" s="65"/>
      <c r="CB237" s="65"/>
      <c r="CC237" s="65"/>
      <c r="CD237" s="65"/>
    </row>
    <row r="238" spans="45:82" x14ac:dyDescent="0.2">
      <c r="AS238" s="173">
        <v>22</v>
      </c>
      <c r="AT238" s="165" t="str">
        <f>IFERROR(VLOOKUP(AS238,الاساسية!$G$2:$H$35,2,0),"")</f>
        <v>معلم22</v>
      </c>
      <c r="AU238" s="174"/>
      <c r="AV238" s="151"/>
      <c r="AW238" s="151"/>
      <c r="AX238" s="174"/>
      <c r="AY238" s="174"/>
      <c r="AZ238" s="174"/>
      <c r="BA238" s="174"/>
      <c r="BB238" s="174"/>
      <c r="BC238" s="174"/>
      <c r="BD238" s="174"/>
      <c r="BE238" s="174"/>
      <c r="BF238" s="174"/>
      <c r="BG238" s="174"/>
      <c r="BH238" s="174"/>
      <c r="BI238" s="174"/>
      <c r="BJ238" s="174"/>
      <c r="BK238" s="174"/>
      <c r="BL238" s="174"/>
      <c r="BM238" s="186"/>
      <c r="BN238" s="65"/>
      <c r="BO238" s="65"/>
      <c r="BP238" s="65"/>
      <c r="BQ238" s="65"/>
      <c r="BR238" s="65"/>
      <c r="BS238" s="65"/>
      <c r="BT238" s="65"/>
      <c r="BU238" s="65"/>
      <c r="BV238" s="65"/>
      <c r="BW238" s="65"/>
      <c r="BX238" s="65"/>
      <c r="BY238" s="65"/>
      <c r="BZ238" s="65"/>
      <c r="CA238" s="65"/>
      <c r="CB238" s="65"/>
      <c r="CC238" s="65"/>
      <c r="CD238" s="65"/>
    </row>
    <row r="239" spans="45:82" x14ac:dyDescent="0.2">
      <c r="AS239" s="175"/>
      <c r="AT239" s="165" t="str">
        <f>IFERROR(VLOOKUP(AS239,الاساسية!$G$2:$H$35,2,0),"")</f>
        <v/>
      </c>
      <c r="AU239" s="167"/>
      <c r="AV239" s="59"/>
      <c r="AW239" s="59"/>
      <c r="AX239" s="167"/>
      <c r="AY239" s="167"/>
      <c r="AZ239" s="167"/>
      <c r="BA239" s="167"/>
      <c r="BB239" s="167"/>
      <c r="BC239" s="167"/>
      <c r="BD239" s="167"/>
      <c r="BE239" s="167"/>
      <c r="BF239" s="167"/>
      <c r="BG239" s="167"/>
      <c r="BH239" s="167"/>
      <c r="BI239" s="167"/>
      <c r="BJ239" s="167"/>
      <c r="BK239" s="167"/>
      <c r="BL239" s="167"/>
      <c r="BM239" s="176"/>
      <c r="BN239" s="65"/>
      <c r="BO239" s="65"/>
      <c r="BP239" s="65"/>
      <c r="BQ239" s="65"/>
      <c r="BR239" s="65"/>
      <c r="BS239" s="65"/>
      <c r="BT239" s="65"/>
      <c r="BU239" s="65"/>
      <c r="BV239" s="65"/>
      <c r="BW239" s="65"/>
      <c r="BX239" s="65"/>
      <c r="BY239" s="65"/>
      <c r="BZ239" s="65"/>
      <c r="CA239" s="65"/>
      <c r="CB239" s="65"/>
      <c r="CC239" s="65"/>
      <c r="CD239" s="65"/>
    </row>
    <row r="240" spans="45:82" x14ac:dyDescent="0.2">
      <c r="AS240" s="175"/>
      <c r="AT240" s="165" t="str">
        <f>IFERROR(VLOOKUP(AS240,الاساسية!$G$2:$H$35,2,0),"")</f>
        <v/>
      </c>
      <c r="AU240" s="167"/>
      <c r="AV240" s="59"/>
      <c r="AW240" s="59"/>
      <c r="AX240" s="167"/>
      <c r="AY240" s="167"/>
      <c r="AZ240" s="167"/>
      <c r="BA240" s="167"/>
      <c r="BB240" s="167"/>
      <c r="BC240" s="167"/>
      <c r="BD240" s="167"/>
      <c r="BE240" s="167"/>
      <c r="BF240" s="167"/>
      <c r="BG240" s="167"/>
      <c r="BH240" s="167"/>
      <c r="BI240" s="167"/>
      <c r="BJ240" s="167"/>
      <c r="BK240" s="167"/>
      <c r="BL240" s="167"/>
      <c r="BM240" s="176"/>
      <c r="BN240" s="65"/>
      <c r="BO240" s="65"/>
      <c r="BP240" s="65"/>
      <c r="BQ240" s="65"/>
      <c r="BR240" s="65"/>
      <c r="BS240" s="65"/>
      <c r="BT240" s="65"/>
      <c r="BU240" s="65"/>
      <c r="BV240" s="65"/>
      <c r="BW240" s="65"/>
      <c r="BX240" s="65"/>
      <c r="BY240" s="65"/>
      <c r="BZ240" s="65"/>
      <c r="CA240" s="65"/>
      <c r="CB240" s="65"/>
      <c r="CC240" s="65"/>
      <c r="CD240" s="65"/>
    </row>
    <row r="241" spans="45:82" x14ac:dyDescent="0.2">
      <c r="AS241" s="175"/>
      <c r="AT241" s="165" t="str">
        <f>IFERROR(VLOOKUP(AS241,الاساسية!$G$2:$H$35,2,0),"")</f>
        <v/>
      </c>
      <c r="AU241" s="167"/>
      <c r="AV241" s="59"/>
      <c r="AW241" s="59"/>
      <c r="AX241" s="167"/>
      <c r="AY241" s="167"/>
      <c r="AZ241" s="167"/>
      <c r="BA241" s="167"/>
      <c r="BB241" s="167"/>
      <c r="BC241" s="167"/>
      <c r="BD241" s="167"/>
      <c r="BE241" s="167"/>
      <c r="BF241" s="167"/>
      <c r="BG241" s="167"/>
      <c r="BH241" s="167"/>
      <c r="BI241" s="167"/>
      <c r="BJ241" s="167"/>
      <c r="BK241" s="167"/>
      <c r="BL241" s="167"/>
      <c r="BM241" s="176"/>
      <c r="BN241" s="65"/>
      <c r="BO241" s="65"/>
      <c r="BP241" s="65"/>
      <c r="BQ241" s="65"/>
      <c r="BR241" s="65"/>
      <c r="BS241" s="65"/>
      <c r="BT241" s="65"/>
      <c r="BU241" s="65"/>
      <c r="BV241" s="65"/>
      <c r="BW241" s="65"/>
      <c r="BX241" s="65"/>
      <c r="BY241" s="65"/>
      <c r="BZ241" s="65"/>
      <c r="CA241" s="65"/>
      <c r="CB241" s="65"/>
      <c r="CC241" s="65"/>
      <c r="CD241" s="65"/>
    </row>
    <row r="242" spans="45:82" ht="51" thickBot="1" x14ac:dyDescent="0.25">
      <c r="AS242" s="175"/>
      <c r="AT242" s="165" t="str">
        <f>IFERROR(VLOOKUP(AS242,الاساسية!$G$2:$H$35,2,0),"")</f>
        <v/>
      </c>
      <c r="AU242" s="167"/>
      <c r="AV242" s="59"/>
      <c r="AW242" s="59"/>
      <c r="AX242" s="167"/>
      <c r="AY242" s="167"/>
      <c r="AZ242" s="167"/>
      <c r="BA242" s="167"/>
      <c r="BB242" s="167"/>
      <c r="BC242" s="167"/>
      <c r="BD242" s="167"/>
      <c r="BE242" s="171"/>
      <c r="BF242" s="167"/>
      <c r="BG242" s="167"/>
      <c r="BH242" s="167"/>
      <c r="BI242" s="167"/>
      <c r="BJ242" s="167"/>
      <c r="BK242" s="167"/>
      <c r="BL242" s="167"/>
      <c r="BM242" s="176"/>
      <c r="BN242" s="65"/>
      <c r="BO242" s="65"/>
      <c r="BP242" s="65"/>
      <c r="BQ242" s="65"/>
      <c r="BR242" s="65"/>
      <c r="BS242" s="65"/>
      <c r="BT242" s="65"/>
      <c r="BU242" s="65"/>
      <c r="BV242" s="65"/>
      <c r="BW242" s="65"/>
      <c r="BX242" s="65"/>
      <c r="BY242" s="65"/>
      <c r="BZ242" s="65"/>
      <c r="CA242" s="65"/>
      <c r="CB242" s="65"/>
      <c r="CC242" s="65"/>
      <c r="CD242" s="65"/>
    </row>
    <row r="243" spans="45:82" ht="51" thickBot="1" x14ac:dyDescent="0.25">
      <c r="AS243" s="175"/>
      <c r="AT243" s="165" t="str">
        <f>IFERROR(VLOOKUP(AS243,الاساسية!$G$2:$H$35,2,0),"")</f>
        <v/>
      </c>
      <c r="AU243" s="167"/>
      <c r="AV243" s="59"/>
      <c r="AW243" s="59"/>
      <c r="AX243" s="167"/>
      <c r="AY243" s="167"/>
      <c r="AZ243" s="167"/>
      <c r="BA243" s="167"/>
      <c r="BB243" s="167"/>
      <c r="BC243" s="167"/>
      <c r="BD243" s="176"/>
      <c r="BE243" s="182"/>
      <c r="BF243" s="177"/>
      <c r="BG243" s="167"/>
      <c r="BH243" s="167"/>
      <c r="BI243" s="167"/>
      <c r="BJ243" s="167"/>
      <c r="BK243" s="167"/>
      <c r="BL243" s="167"/>
      <c r="BM243" s="176"/>
      <c r="BN243" s="65"/>
      <c r="BO243" s="65"/>
      <c r="BP243" s="65"/>
      <c r="BQ243" s="65"/>
      <c r="BR243" s="65"/>
      <c r="BS243" s="65"/>
      <c r="BT243" s="65"/>
      <c r="BU243" s="65"/>
      <c r="BV243" s="65"/>
      <c r="BW243" s="65"/>
      <c r="BX243" s="65"/>
      <c r="BY243" s="65"/>
      <c r="BZ243" s="65"/>
      <c r="CA243" s="65"/>
      <c r="CB243" s="65"/>
      <c r="CC243" s="65"/>
      <c r="CD243" s="65"/>
    </row>
    <row r="244" spans="45:82" x14ac:dyDescent="0.2">
      <c r="AS244" s="175"/>
      <c r="AT244" s="165" t="str">
        <f>IFERROR(VLOOKUP(AS244,الاساسية!$G$2:$H$35,2,0),"")</f>
        <v/>
      </c>
      <c r="AU244" s="167"/>
      <c r="AV244" s="59"/>
      <c r="AW244" s="59"/>
      <c r="AX244" s="167"/>
      <c r="AY244" s="167"/>
      <c r="AZ244" s="167"/>
      <c r="BA244" s="167"/>
      <c r="BB244" s="167"/>
      <c r="BC244" s="167"/>
      <c r="BD244" s="167"/>
      <c r="BE244" s="165"/>
      <c r="BF244" s="167"/>
      <c r="BG244" s="167"/>
      <c r="BH244" s="167"/>
      <c r="BI244" s="167"/>
      <c r="BJ244" s="167"/>
      <c r="BK244" s="167"/>
      <c r="BL244" s="167"/>
      <c r="BM244" s="176"/>
      <c r="BN244" s="65"/>
      <c r="BO244" s="65"/>
      <c r="BP244" s="65"/>
      <c r="BQ244" s="65"/>
      <c r="BR244" s="65"/>
      <c r="BS244" s="65"/>
      <c r="BT244" s="65"/>
      <c r="BU244" s="65"/>
      <c r="BV244" s="65"/>
      <c r="BW244" s="65"/>
      <c r="BX244" s="65"/>
      <c r="BY244" s="65"/>
      <c r="BZ244" s="65"/>
      <c r="CA244" s="65"/>
      <c r="CB244" s="65"/>
      <c r="CC244" s="65"/>
      <c r="CD244" s="65"/>
    </row>
    <row r="245" spans="45:82" x14ac:dyDescent="0.2">
      <c r="AS245" s="175"/>
      <c r="AT245" s="165" t="str">
        <f>IFERROR(VLOOKUP(AS245,الاساسية!$G$2:$H$35,2,0),"")</f>
        <v/>
      </c>
      <c r="AU245" s="167"/>
      <c r="AV245" s="59"/>
      <c r="AW245" s="59"/>
      <c r="AX245" s="167"/>
      <c r="AY245" s="167"/>
      <c r="AZ245" s="167"/>
      <c r="BA245" s="167"/>
      <c r="BB245" s="167"/>
      <c r="BC245" s="167"/>
      <c r="BD245" s="167"/>
      <c r="BE245" s="167"/>
      <c r="BF245" s="167"/>
      <c r="BG245" s="167"/>
      <c r="BH245" s="167"/>
      <c r="BI245" s="167"/>
      <c r="BJ245" s="167"/>
      <c r="BK245" s="167"/>
      <c r="BL245" s="167"/>
      <c r="BM245" s="176"/>
      <c r="BN245" s="65"/>
      <c r="BO245" s="65"/>
      <c r="BP245" s="65"/>
      <c r="BQ245" s="65"/>
      <c r="BR245" s="65"/>
      <c r="BS245" s="65"/>
      <c r="BT245" s="65"/>
      <c r="BU245" s="65"/>
      <c r="BV245" s="65"/>
      <c r="BW245" s="65"/>
      <c r="BX245" s="65"/>
      <c r="BY245" s="65"/>
      <c r="BZ245" s="65"/>
      <c r="CA245" s="65"/>
      <c r="CB245" s="65"/>
      <c r="CC245" s="65"/>
      <c r="CD245" s="65"/>
    </row>
    <row r="246" spans="45:82" x14ac:dyDescent="0.2">
      <c r="AS246" s="175"/>
      <c r="AT246" s="165" t="str">
        <f>IFERROR(VLOOKUP(AS246,الاساسية!$G$2:$H$35,2,0),"")</f>
        <v/>
      </c>
      <c r="AU246" s="167"/>
      <c r="AV246" s="59"/>
      <c r="AW246" s="59"/>
      <c r="AX246" s="167"/>
      <c r="AY246" s="167"/>
      <c r="AZ246" s="167"/>
      <c r="BA246" s="167"/>
      <c r="BB246" s="167"/>
      <c r="BC246" s="167"/>
      <c r="BD246" s="167"/>
      <c r="BE246" s="167"/>
      <c r="BF246" s="167"/>
      <c r="BG246" s="167"/>
      <c r="BH246" s="167"/>
      <c r="BI246" s="167"/>
      <c r="BJ246" s="167"/>
      <c r="BK246" s="167"/>
      <c r="BL246" s="167"/>
      <c r="BM246" s="176"/>
      <c r="BN246" s="65"/>
      <c r="BO246" s="65"/>
      <c r="BP246" s="65"/>
      <c r="BQ246" s="65"/>
      <c r="BR246" s="65"/>
      <c r="BS246" s="65"/>
      <c r="BT246" s="65"/>
      <c r="BU246" s="65"/>
      <c r="BV246" s="65"/>
      <c r="BW246" s="65"/>
      <c r="BX246" s="65"/>
      <c r="BY246" s="65"/>
      <c r="BZ246" s="65"/>
      <c r="CA246" s="65"/>
      <c r="CB246" s="65"/>
      <c r="CC246" s="65"/>
      <c r="CD246" s="65"/>
    </row>
    <row r="247" spans="45:82" x14ac:dyDescent="0.2">
      <c r="AS247" s="175"/>
      <c r="AT247" s="165" t="str">
        <f>IFERROR(VLOOKUP(AS247,الاساسية!$G$2:$H$35,2,0),"")</f>
        <v/>
      </c>
      <c r="AU247" s="167"/>
      <c r="AV247" s="59"/>
      <c r="AW247" s="59"/>
      <c r="AX247" s="167"/>
      <c r="AY247" s="167"/>
      <c r="AZ247" s="167"/>
      <c r="BA247" s="167"/>
      <c r="BB247" s="167"/>
      <c r="BC247" s="167"/>
      <c r="BD247" s="167"/>
      <c r="BE247" s="167"/>
      <c r="BF247" s="167"/>
      <c r="BG247" s="167"/>
      <c r="BH247" s="167"/>
      <c r="BI247" s="167"/>
      <c r="BJ247" s="167"/>
      <c r="BK247" s="167"/>
      <c r="BL247" s="167"/>
      <c r="BM247" s="176"/>
      <c r="BN247" s="65"/>
      <c r="BO247" s="65"/>
      <c r="BP247" s="65"/>
      <c r="BQ247" s="65"/>
      <c r="BR247" s="65"/>
      <c r="BS247" s="65"/>
      <c r="BT247" s="65"/>
      <c r="BU247" s="65"/>
      <c r="BV247" s="65"/>
      <c r="BW247" s="65"/>
      <c r="BX247" s="65"/>
      <c r="BY247" s="65"/>
      <c r="BZ247" s="65"/>
      <c r="CA247" s="65"/>
      <c r="CB247" s="65"/>
      <c r="CC247" s="65"/>
      <c r="CD247" s="65"/>
    </row>
    <row r="248" spans="45:82" ht="51" thickBot="1" x14ac:dyDescent="0.25">
      <c r="AS248" s="178"/>
      <c r="AT248" s="165" t="str">
        <f>IFERROR(VLOOKUP(AS248,الاساسية!$G$2:$H$35,2,0),"")</f>
        <v/>
      </c>
      <c r="AU248" s="179"/>
      <c r="AV248" s="150"/>
      <c r="AW248" s="150"/>
      <c r="AX248" s="179"/>
      <c r="AY248" s="179"/>
      <c r="AZ248" s="179"/>
      <c r="BA248" s="179"/>
      <c r="BB248" s="179"/>
      <c r="BC248" s="179"/>
      <c r="BD248" s="179"/>
      <c r="BE248" s="179"/>
      <c r="BF248" s="179"/>
      <c r="BG248" s="179"/>
      <c r="BH248" s="179"/>
      <c r="BI248" s="179"/>
      <c r="BJ248" s="179"/>
      <c r="BK248" s="179"/>
      <c r="BL248" s="179"/>
      <c r="BM248" s="187"/>
      <c r="BN248" s="65"/>
      <c r="BO248" s="65"/>
      <c r="BP248" s="65"/>
      <c r="BQ248" s="65"/>
      <c r="BR248" s="65"/>
      <c r="BS248" s="65"/>
      <c r="BT248" s="65"/>
      <c r="BU248" s="65"/>
      <c r="BV248" s="65"/>
      <c r="BW248" s="65"/>
      <c r="BX248" s="65"/>
      <c r="BY248" s="65"/>
      <c r="BZ248" s="65"/>
      <c r="CA248" s="65"/>
      <c r="CB248" s="65"/>
      <c r="CC248" s="65"/>
      <c r="CD248" s="65"/>
    </row>
    <row r="249" spans="45:82" x14ac:dyDescent="0.2">
      <c r="AS249" s="180">
        <v>23</v>
      </c>
      <c r="AT249" s="165" t="str">
        <f>IFERROR(VLOOKUP(AS249,الاساسية!$G$2:$H$35,2,0),"")</f>
        <v>معلم23</v>
      </c>
      <c r="AU249" s="168"/>
      <c r="AV249" s="181"/>
      <c r="AW249" s="181"/>
      <c r="AX249" s="168"/>
      <c r="AY249" s="168"/>
      <c r="AZ249" s="168"/>
      <c r="BA249" s="168"/>
      <c r="BB249" s="168"/>
      <c r="BC249" s="168"/>
      <c r="BD249" s="168"/>
      <c r="BE249" s="168"/>
      <c r="BF249" s="168"/>
      <c r="BG249" s="168"/>
      <c r="BH249" s="168"/>
      <c r="BI249" s="168"/>
      <c r="BJ249" s="168"/>
      <c r="BK249" s="168"/>
      <c r="BL249" s="168"/>
      <c r="BM249" s="188"/>
      <c r="BN249" s="65"/>
      <c r="BO249" s="65"/>
      <c r="BP249" s="65"/>
      <c r="BQ249" s="65"/>
      <c r="BR249" s="65"/>
      <c r="BS249" s="65"/>
      <c r="BT249" s="65"/>
      <c r="BU249" s="65"/>
      <c r="BV249" s="65"/>
      <c r="BW249" s="65"/>
      <c r="BX249" s="65"/>
      <c r="BY249" s="65"/>
      <c r="BZ249" s="65"/>
      <c r="CA249" s="65"/>
      <c r="CB249" s="65"/>
      <c r="CC249" s="65"/>
      <c r="CD249" s="65"/>
    </row>
    <row r="250" spans="45:82" x14ac:dyDescent="0.2">
      <c r="AS250" s="166"/>
      <c r="AT250" s="165" t="str">
        <f>IFERROR(VLOOKUP(AS250,الاساسية!$G$2:$H$35,2,0),"")</f>
        <v/>
      </c>
      <c r="AU250" s="167"/>
      <c r="AV250" s="59"/>
      <c r="AW250" s="59"/>
      <c r="AX250" s="167"/>
      <c r="AY250" s="167"/>
      <c r="AZ250" s="167"/>
      <c r="BA250" s="167"/>
      <c r="BB250" s="167"/>
      <c r="BC250" s="167"/>
      <c r="BD250" s="167"/>
      <c r="BE250" s="167"/>
      <c r="BF250" s="167"/>
      <c r="BG250" s="167"/>
      <c r="BH250" s="167"/>
      <c r="BI250" s="167"/>
      <c r="BJ250" s="167"/>
      <c r="BK250" s="167"/>
      <c r="BL250" s="167"/>
      <c r="BM250" s="176"/>
      <c r="BN250" s="65"/>
      <c r="BO250" s="65"/>
      <c r="BP250" s="65"/>
      <c r="BQ250" s="65"/>
      <c r="BR250" s="65"/>
      <c r="BS250" s="65"/>
      <c r="BT250" s="65"/>
      <c r="BU250" s="65"/>
      <c r="BV250" s="65"/>
      <c r="BW250" s="65"/>
      <c r="BX250" s="65"/>
      <c r="BY250" s="65"/>
      <c r="BZ250" s="65"/>
      <c r="CA250" s="65"/>
      <c r="CB250" s="65"/>
      <c r="CC250" s="65"/>
      <c r="CD250" s="65"/>
    </row>
    <row r="251" spans="45:82" x14ac:dyDescent="0.2">
      <c r="AS251" s="166"/>
      <c r="AT251" s="165" t="str">
        <f>IFERROR(VLOOKUP(AS251,الاساسية!$G$2:$H$35,2,0),"")</f>
        <v/>
      </c>
      <c r="AU251" s="167"/>
      <c r="AV251" s="59"/>
      <c r="AW251" s="59"/>
      <c r="AX251" s="167"/>
      <c r="AY251" s="167"/>
      <c r="AZ251" s="167"/>
      <c r="BA251" s="167"/>
      <c r="BB251" s="167"/>
      <c r="BC251" s="167"/>
      <c r="BD251" s="167"/>
      <c r="BE251" s="167"/>
      <c r="BF251" s="167"/>
      <c r="BG251" s="167"/>
      <c r="BH251" s="167"/>
      <c r="BI251" s="167"/>
      <c r="BJ251" s="167"/>
      <c r="BK251" s="167"/>
      <c r="BL251" s="167"/>
      <c r="BM251" s="176"/>
      <c r="BN251" s="65"/>
      <c r="BO251" s="65"/>
      <c r="BP251" s="65"/>
      <c r="BQ251" s="65"/>
      <c r="BR251" s="65"/>
      <c r="BS251" s="65"/>
      <c r="BT251" s="65"/>
      <c r="BU251" s="65"/>
      <c r="BV251" s="65"/>
      <c r="BW251" s="65"/>
      <c r="BX251" s="65"/>
      <c r="BY251" s="65"/>
      <c r="BZ251" s="65"/>
      <c r="CA251" s="65"/>
      <c r="CB251" s="65"/>
      <c r="CC251" s="65"/>
      <c r="CD251" s="65"/>
    </row>
    <row r="252" spans="45:82" x14ac:dyDescent="0.2">
      <c r="AS252" s="166"/>
      <c r="AT252" s="165" t="str">
        <f>IFERROR(VLOOKUP(AS252,الاساسية!$G$2:$H$35,2,0),"")</f>
        <v/>
      </c>
      <c r="AU252" s="167"/>
      <c r="AV252" s="59"/>
      <c r="AW252" s="59"/>
      <c r="AX252" s="167"/>
      <c r="AY252" s="167"/>
      <c r="AZ252" s="167"/>
      <c r="BA252" s="167"/>
      <c r="BB252" s="167"/>
      <c r="BC252" s="167"/>
      <c r="BD252" s="167"/>
      <c r="BE252" s="167"/>
      <c r="BF252" s="167"/>
      <c r="BG252" s="167"/>
      <c r="BH252" s="167"/>
      <c r="BI252" s="167"/>
      <c r="BJ252" s="167"/>
      <c r="BK252" s="167"/>
      <c r="BL252" s="167"/>
      <c r="BM252" s="176"/>
      <c r="BN252" s="65"/>
      <c r="BO252" s="65"/>
      <c r="BP252" s="65"/>
      <c r="BQ252" s="65"/>
      <c r="BR252" s="65"/>
      <c r="BS252" s="65"/>
      <c r="BT252" s="65"/>
      <c r="BU252" s="65"/>
      <c r="BV252" s="65"/>
      <c r="BW252" s="65"/>
      <c r="BX252" s="65"/>
      <c r="BY252" s="65"/>
      <c r="BZ252" s="65"/>
      <c r="CA252" s="65"/>
      <c r="CB252" s="65"/>
      <c r="CC252" s="65"/>
      <c r="CD252" s="65"/>
    </row>
    <row r="253" spans="45:82" x14ac:dyDescent="0.2">
      <c r="AS253" s="166"/>
      <c r="AT253" s="165" t="str">
        <f>IFERROR(VLOOKUP(AS253,الاساسية!$G$2:$H$35,2,0),"")</f>
        <v/>
      </c>
      <c r="AU253" s="167"/>
      <c r="AV253" s="59"/>
      <c r="AW253" s="59"/>
      <c r="AX253" s="167"/>
      <c r="AY253" s="167"/>
      <c r="AZ253" s="167"/>
      <c r="BA253" s="167"/>
      <c r="BB253" s="167"/>
      <c r="BC253" s="167"/>
      <c r="BD253" s="167"/>
      <c r="BE253" s="167"/>
      <c r="BF253" s="167"/>
      <c r="BG253" s="167"/>
      <c r="BH253" s="167"/>
      <c r="BI253" s="167"/>
      <c r="BJ253" s="167"/>
      <c r="BK253" s="167"/>
      <c r="BL253" s="167"/>
      <c r="BM253" s="176"/>
      <c r="BN253" s="65"/>
      <c r="BO253" s="65"/>
      <c r="BP253" s="65"/>
      <c r="BQ253" s="65"/>
      <c r="BR253" s="65"/>
      <c r="BS253" s="65"/>
      <c r="BT253" s="65"/>
      <c r="BU253" s="65"/>
      <c r="BV253" s="65"/>
      <c r="BW253" s="65"/>
      <c r="BX253" s="65"/>
      <c r="BY253" s="65"/>
      <c r="BZ253" s="65"/>
      <c r="CA253" s="65"/>
      <c r="CB253" s="65"/>
      <c r="CC253" s="65"/>
      <c r="CD253" s="65"/>
    </row>
    <row r="254" spans="45:82" x14ac:dyDescent="0.2">
      <c r="AS254" s="166"/>
      <c r="AT254" s="165" t="str">
        <f>IFERROR(VLOOKUP(AS254,الاساسية!$G$2:$H$35,2,0),"")</f>
        <v/>
      </c>
      <c r="AU254" s="167"/>
      <c r="AV254" s="59"/>
      <c r="AW254" s="59"/>
      <c r="AX254" s="167"/>
      <c r="AY254" s="167"/>
      <c r="AZ254" s="167"/>
      <c r="BA254" s="167"/>
      <c r="BB254" s="167"/>
      <c r="BC254" s="167"/>
      <c r="BD254" s="167"/>
      <c r="BE254" s="167"/>
      <c r="BF254" s="167"/>
      <c r="BG254" s="167"/>
      <c r="BH254" s="167"/>
      <c r="BI254" s="167"/>
      <c r="BJ254" s="167"/>
      <c r="BK254" s="167"/>
      <c r="BL254" s="167"/>
      <c r="BM254" s="176"/>
      <c r="BN254" s="65"/>
      <c r="BO254" s="65"/>
      <c r="BP254" s="65"/>
      <c r="BQ254" s="65"/>
      <c r="BR254" s="65"/>
      <c r="BS254" s="65"/>
      <c r="BT254" s="65"/>
      <c r="BU254" s="65"/>
      <c r="BV254" s="65"/>
      <c r="BW254" s="65"/>
      <c r="BX254" s="65"/>
      <c r="BY254" s="65"/>
      <c r="BZ254" s="65"/>
      <c r="CA254" s="65"/>
      <c r="CB254" s="65"/>
      <c r="CC254" s="65"/>
      <c r="CD254" s="65"/>
    </row>
    <row r="255" spans="45:82" x14ac:dyDescent="0.2">
      <c r="AS255" s="166"/>
      <c r="AT255" s="165" t="str">
        <f>IFERROR(VLOOKUP(AS255,الاساسية!$G$2:$H$35,2,0),"")</f>
        <v/>
      </c>
      <c r="AU255" s="167"/>
      <c r="AV255" s="59"/>
      <c r="AW255" s="59"/>
      <c r="AX255" s="167"/>
      <c r="AY255" s="167"/>
      <c r="AZ255" s="167"/>
      <c r="BA255" s="167"/>
      <c r="BB255" s="167"/>
      <c r="BC255" s="167"/>
      <c r="BD255" s="167"/>
      <c r="BE255" s="167"/>
      <c r="BF255" s="167"/>
      <c r="BG255" s="167"/>
      <c r="BH255" s="167"/>
      <c r="BI255" s="167"/>
      <c r="BJ255" s="167"/>
      <c r="BK255" s="167"/>
      <c r="BL255" s="167"/>
      <c r="BM255" s="176"/>
      <c r="BN255" s="65"/>
      <c r="BO255" s="65"/>
      <c r="BP255" s="65"/>
      <c r="BQ255" s="65"/>
      <c r="BR255" s="65"/>
      <c r="BS255" s="65"/>
      <c r="BT255" s="65"/>
      <c r="BU255" s="65"/>
      <c r="BV255" s="65"/>
      <c r="BW255" s="65"/>
      <c r="BX255" s="65"/>
      <c r="BY255" s="65"/>
      <c r="BZ255" s="65"/>
      <c r="CA255" s="65"/>
      <c r="CB255" s="65"/>
      <c r="CC255" s="65"/>
      <c r="CD255" s="65"/>
    </row>
    <row r="256" spans="45:82" x14ac:dyDescent="0.2">
      <c r="AS256" s="166"/>
      <c r="AT256" s="165" t="str">
        <f>IFERROR(VLOOKUP(AS256,الاساسية!$G$2:$H$35,2,0),"")</f>
        <v/>
      </c>
      <c r="AU256" s="167"/>
      <c r="AV256" s="59"/>
      <c r="AW256" s="59"/>
      <c r="AX256" s="167"/>
      <c r="AY256" s="167"/>
      <c r="AZ256" s="167"/>
      <c r="BA256" s="167"/>
      <c r="BB256" s="167"/>
      <c r="BC256" s="167"/>
      <c r="BD256" s="167"/>
      <c r="BE256" s="167"/>
      <c r="BF256" s="167"/>
      <c r="BG256" s="167"/>
      <c r="BH256" s="167"/>
      <c r="BI256" s="167"/>
      <c r="BJ256" s="167"/>
      <c r="BK256" s="167"/>
      <c r="BL256" s="167"/>
      <c r="BM256" s="176"/>
      <c r="BN256" s="65"/>
      <c r="BO256" s="65"/>
      <c r="BP256" s="65"/>
      <c r="BQ256" s="65"/>
      <c r="BR256" s="65"/>
      <c r="BS256" s="65"/>
      <c r="BT256" s="65"/>
      <c r="BU256" s="65"/>
      <c r="BV256" s="65"/>
      <c r="BW256" s="65"/>
      <c r="BX256" s="65"/>
      <c r="BY256" s="65"/>
      <c r="BZ256" s="65"/>
      <c r="CA256" s="65"/>
      <c r="CB256" s="65"/>
      <c r="CC256" s="65"/>
      <c r="CD256" s="65"/>
    </row>
    <row r="257" spans="45:82" x14ac:dyDescent="0.2">
      <c r="AS257" s="166"/>
      <c r="AT257" s="165" t="str">
        <f>IFERROR(VLOOKUP(AS257,الاساسية!$G$2:$H$35,2,0),"")</f>
        <v/>
      </c>
      <c r="AU257" s="167"/>
      <c r="AV257" s="59"/>
      <c r="AW257" s="59"/>
      <c r="AX257" s="167"/>
      <c r="AY257" s="167"/>
      <c r="AZ257" s="167"/>
      <c r="BA257" s="167"/>
      <c r="BB257" s="167"/>
      <c r="BC257" s="167"/>
      <c r="BD257" s="167"/>
      <c r="BE257" s="167"/>
      <c r="BF257" s="167"/>
      <c r="BG257" s="167"/>
      <c r="BH257" s="167"/>
      <c r="BI257" s="167"/>
      <c r="BJ257" s="167"/>
      <c r="BK257" s="167"/>
      <c r="BL257" s="167"/>
      <c r="BM257" s="176"/>
      <c r="BN257" s="65"/>
      <c r="BO257" s="65"/>
      <c r="BP257" s="65"/>
      <c r="BQ257" s="65"/>
      <c r="BR257" s="65"/>
      <c r="BS257" s="65"/>
      <c r="BT257" s="65"/>
      <c r="BU257" s="65"/>
      <c r="BV257" s="65"/>
      <c r="BW257" s="65"/>
      <c r="BX257" s="65"/>
      <c r="BY257" s="65"/>
      <c r="BZ257" s="65"/>
      <c r="CA257" s="65"/>
      <c r="CB257" s="65"/>
      <c r="CC257" s="65"/>
      <c r="CD257" s="65"/>
    </row>
    <row r="258" spans="45:82" x14ac:dyDescent="0.2">
      <c r="AS258" s="166"/>
      <c r="AT258" s="165" t="str">
        <f>IFERROR(VLOOKUP(AS258,الاساسية!$G$2:$H$35,2,0),"")</f>
        <v/>
      </c>
      <c r="AU258" s="167"/>
      <c r="AV258" s="59"/>
      <c r="AW258" s="59"/>
      <c r="AX258" s="167"/>
      <c r="AY258" s="167"/>
      <c r="AZ258" s="167"/>
      <c r="BA258" s="167"/>
      <c r="BB258" s="167"/>
      <c r="BC258" s="167"/>
      <c r="BD258" s="167"/>
      <c r="BE258" s="167"/>
      <c r="BF258" s="167"/>
      <c r="BG258" s="167"/>
      <c r="BH258" s="167"/>
      <c r="BI258" s="167"/>
      <c r="BJ258" s="167"/>
      <c r="BK258" s="167"/>
      <c r="BL258" s="167"/>
      <c r="BM258" s="176"/>
      <c r="BN258" s="65"/>
      <c r="BO258" s="65"/>
      <c r="BP258" s="65"/>
      <c r="BQ258" s="65"/>
      <c r="BR258" s="65"/>
      <c r="BS258" s="65"/>
      <c r="BT258" s="65"/>
      <c r="BU258" s="65"/>
      <c r="BV258" s="65"/>
      <c r="BW258" s="65"/>
      <c r="BX258" s="65"/>
      <c r="BY258" s="65"/>
      <c r="BZ258" s="65"/>
      <c r="CA258" s="65"/>
      <c r="CB258" s="65"/>
      <c r="CC258" s="65"/>
      <c r="CD258" s="65"/>
    </row>
    <row r="259" spans="45:82" ht="51" thickBot="1" x14ac:dyDescent="0.25">
      <c r="AS259" s="170"/>
      <c r="AT259" s="165" t="str">
        <f>IFERROR(VLOOKUP(AS259,الاساسية!$G$2:$H$35,2,0),"")</f>
        <v/>
      </c>
      <c r="AU259" s="171"/>
      <c r="AV259" s="141"/>
      <c r="AW259" s="141"/>
      <c r="AX259" s="171"/>
      <c r="AY259" s="171"/>
      <c r="AZ259" s="171"/>
      <c r="BA259" s="171"/>
      <c r="BB259" s="171"/>
      <c r="BC259" s="171"/>
      <c r="BD259" s="171"/>
      <c r="BE259" s="171"/>
      <c r="BF259" s="171"/>
      <c r="BG259" s="171"/>
      <c r="BH259" s="171"/>
      <c r="BI259" s="171"/>
      <c r="BJ259" s="171"/>
      <c r="BK259" s="171"/>
      <c r="BL259" s="171"/>
      <c r="BM259" s="185"/>
      <c r="BN259" s="65"/>
      <c r="BO259" s="65"/>
      <c r="BP259" s="65"/>
      <c r="BQ259" s="65"/>
      <c r="BR259" s="65"/>
      <c r="BS259" s="65"/>
      <c r="BT259" s="65"/>
      <c r="BU259" s="65"/>
      <c r="BV259" s="65"/>
      <c r="BW259" s="65"/>
      <c r="BX259" s="65"/>
      <c r="BY259" s="65"/>
      <c r="BZ259" s="65"/>
      <c r="CA259" s="65"/>
      <c r="CB259" s="65"/>
      <c r="CC259" s="65"/>
      <c r="CD259" s="65"/>
    </row>
    <row r="260" spans="45:82" x14ac:dyDescent="0.2">
      <c r="AS260" s="173">
        <v>24</v>
      </c>
      <c r="AT260" s="165" t="str">
        <f>IFERROR(VLOOKUP(AS260,الاساسية!$G$2:$H$35,2,0),"")</f>
        <v>معلم24</v>
      </c>
      <c r="AU260" s="174"/>
      <c r="AV260" s="151"/>
      <c r="AW260" s="151"/>
      <c r="AX260" s="174"/>
      <c r="AY260" s="174"/>
      <c r="AZ260" s="174"/>
      <c r="BA260" s="174"/>
      <c r="BB260" s="174"/>
      <c r="BC260" s="174"/>
      <c r="BD260" s="174"/>
      <c r="BE260" s="174"/>
      <c r="BF260" s="174"/>
      <c r="BG260" s="174"/>
      <c r="BH260" s="174"/>
      <c r="BI260" s="174"/>
      <c r="BJ260" s="174"/>
      <c r="BK260" s="174"/>
      <c r="BL260" s="174"/>
      <c r="BM260" s="186"/>
      <c r="BN260" s="65"/>
      <c r="BO260" s="65"/>
      <c r="BP260" s="65"/>
      <c r="BQ260" s="65"/>
      <c r="BR260" s="65"/>
      <c r="BS260" s="65"/>
      <c r="BT260" s="65"/>
      <c r="BU260" s="65"/>
      <c r="BV260" s="65"/>
      <c r="BW260" s="65"/>
      <c r="BX260" s="65"/>
      <c r="BY260" s="65"/>
      <c r="BZ260" s="65"/>
      <c r="CA260" s="65"/>
      <c r="CB260" s="65"/>
      <c r="CC260" s="65"/>
      <c r="CD260" s="65"/>
    </row>
    <row r="261" spans="45:82" x14ac:dyDescent="0.2">
      <c r="AS261" s="175"/>
      <c r="AT261" s="165" t="str">
        <f>IFERROR(VLOOKUP(AS261,الاساسية!$G$2:$H$35,2,0),"")</f>
        <v/>
      </c>
      <c r="AU261" s="167"/>
      <c r="AV261" s="59"/>
      <c r="AW261" s="59"/>
      <c r="AX261" s="167"/>
      <c r="AY261" s="167"/>
      <c r="AZ261" s="167"/>
      <c r="BA261" s="167"/>
      <c r="BB261" s="167"/>
      <c r="BC261" s="167"/>
      <c r="BD261" s="167"/>
      <c r="BE261" s="167"/>
      <c r="BF261" s="167"/>
      <c r="BG261" s="167"/>
      <c r="BH261" s="167"/>
      <c r="BI261" s="167"/>
      <c r="BJ261" s="167"/>
      <c r="BK261" s="167"/>
      <c r="BL261" s="167"/>
      <c r="BM261" s="176"/>
      <c r="BN261" s="65"/>
      <c r="BO261" s="65"/>
      <c r="BP261" s="65"/>
      <c r="BQ261" s="65"/>
      <c r="BR261" s="65"/>
      <c r="BS261" s="65"/>
      <c r="BT261" s="65"/>
      <c r="BU261" s="65"/>
      <c r="BV261" s="65"/>
      <c r="BW261" s="65"/>
      <c r="BX261" s="65"/>
      <c r="BY261" s="65"/>
      <c r="BZ261" s="65"/>
      <c r="CA261" s="65"/>
      <c r="CB261" s="65"/>
      <c r="CC261" s="65"/>
      <c r="CD261" s="65"/>
    </row>
    <row r="262" spans="45:82" x14ac:dyDescent="0.2">
      <c r="AS262" s="175"/>
      <c r="AT262" s="165" t="str">
        <f>IFERROR(VLOOKUP(AS262,الاساسية!$G$2:$H$35,2,0),"")</f>
        <v/>
      </c>
      <c r="AU262" s="167"/>
      <c r="AV262" s="59"/>
      <c r="AW262" s="59"/>
      <c r="AX262" s="167"/>
      <c r="AY262" s="167"/>
      <c r="AZ262" s="167"/>
      <c r="BA262" s="167"/>
      <c r="BB262" s="167"/>
      <c r="BC262" s="167"/>
      <c r="BD262" s="167"/>
      <c r="BE262" s="167"/>
      <c r="BF262" s="167"/>
      <c r="BG262" s="167"/>
      <c r="BH262" s="167"/>
      <c r="BI262" s="167"/>
      <c r="BJ262" s="167"/>
      <c r="BK262" s="167"/>
      <c r="BL262" s="167"/>
      <c r="BM262" s="176"/>
      <c r="BN262" s="65"/>
      <c r="BO262" s="65"/>
      <c r="BP262" s="65"/>
      <c r="BQ262" s="65"/>
      <c r="BR262" s="65"/>
      <c r="BS262" s="65"/>
      <c r="BT262" s="65"/>
      <c r="BU262" s="65"/>
      <c r="BV262" s="65"/>
      <c r="BW262" s="65"/>
      <c r="BX262" s="65"/>
      <c r="BY262" s="65"/>
      <c r="BZ262" s="65"/>
      <c r="CA262" s="65"/>
      <c r="CB262" s="65"/>
      <c r="CC262" s="65"/>
      <c r="CD262" s="65"/>
    </row>
    <row r="263" spans="45:82" x14ac:dyDescent="0.2">
      <c r="AS263" s="175"/>
      <c r="AT263" s="165" t="str">
        <f>IFERROR(VLOOKUP(AS263,الاساسية!$G$2:$H$35,2,0),"")</f>
        <v/>
      </c>
      <c r="AU263" s="167"/>
      <c r="AV263" s="59"/>
      <c r="AW263" s="59"/>
      <c r="AX263" s="167"/>
      <c r="AY263" s="167"/>
      <c r="AZ263" s="167"/>
      <c r="BA263" s="167"/>
      <c r="BB263" s="167"/>
      <c r="BC263" s="167"/>
      <c r="BD263" s="167"/>
      <c r="BE263" s="167"/>
      <c r="BF263" s="167"/>
      <c r="BG263" s="167"/>
      <c r="BH263" s="167"/>
      <c r="BI263" s="167"/>
      <c r="BJ263" s="167"/>
      <c r="BK263" s="167"/>
      <c r="BL263" s="167"/>
      <c r="BM263" s="176"/>
      <c r="BN263" s="65"/>
      <c r="BO263" s="65"/>
      <c r="BP263" s="65"/>
      <c r="BQ263" s="65"/>
      <c r="BR263" s="65"/>
      <c r="BS263" s="65"/>
      <c r="BT263" s="65"/>
      <c r="BU263" s="65"/>
      <c r="BV263" s="65"/>
      <c r="BW263" s="65"/>
      <c r="BX263" s="65"/>
      <c r="BY263" s="65"/>
      <c r="BZ263" s="65"/>
      <c r="CA263" s="65"/>
      <c r="CB263" s="65"/>
      <c r="CC263" s="65"/>
      <c r="CD263" s="65"/>
    </row>
    <row r="264" spans="45:82" ht="51" thickBot="1" x14ac:dyDescent="0.25">
      <c r="AS264" s="175"/>
      <c r="AT264" s="165" t="str">
        <f>IFERROR(VLOOKUP(AS264,الاساسية!$G$2:$H$35,2,0),"")</f>
        <v/>
      </c>
      <c r="AU264" s="167"/>
      <c r="AV264" s="59"/>
      <c r="AW264" s="59"/>
      <c r="AX264" s="167"/>
      <c r="AY264" s="167"/>
      <c r="AZ264" s="167"/>
      <c r="BA264" s="167"/>
      <c r="BB264" s="167"/>
      <c r="BC264" s="167"/>
      <c r="BD264" s="167"/>
      <c r="BE264" s="171"/>
      <c r="BF264" s="167"/>
      <c r="BG264" s="167"/>
      <c r="BH264" s="167"/>
      <c r="BI264" s="167"/>
      <c r="BJ264" s="167"/>
      <c r="BK264" s="167"/>
      <c r="BL264" s="167"/>
      <c r="BM264" s="176"/>
      <c r="BN264" s="65"/>
      <c r="BO264" s="65"/>
      <c r="BP264" s="65"/>
      <c r="BQ264" s="65"/>
      <c r="BR264" s="65"/>
      <c r="BS264" s="65"/>
      <c r="BT264" s="65"/>
      <c r="BU264" s="65"/>
      <c r="BV264" s="65"/>
      <c r="BW264" s="65"/>
      <c r="BX264" s="65"/>
      <c r="BY264" s="65"/>
      <c r="BZ264" s="65"/>
      <c r="CA264" s="65"/>
      <c r="CB264" s="65"/>
      <c r="CC264" s="65"/>
      <c r="CD264" s="65"/>
    </row>
    <row r="265" spans="45:82" ht="51" thickBot="1" x14ac:dyDescent="0.25">
      <c r="AS265" s="175"/>
      <c r="AT265" s="165" t="str">
        <f>IFERROR(VLOOKUP(AS265,الاساسية!$G$2:$H$35,2,0),"")</f>
        <v/>
      </c>
      <c r="AU265" s="167"/>
      <c r="AV265" s="59"/>
      <c r="AW265" s="59"/>
      <c r="AX265" s="167"/>
      <c r="AY265" s="167"/>
      <c r="AZ265" s="167"/>
      <c r="BA265" s="167"/>
      <c r="BB265" s="167"/>
      <c r="BC265" s="167"/>
      <c r="BD265" s="176"/>
      <c r="BE265" s="182"/>
      <c r="BF265" s="177"/>
      <c r="BG265" s="167"/>
      <c r="BH265" s="167"/>
      <c r="BI265" s="167"/>
      <c r="BJ265" s="167"/>
      <c r="BK265" s="167"/>
      <c r="BL265" s="167"/>
      <c r="BM265" s="176"/>
      <c r="BN265" s="65"/>
      <c r="BO265" s="65"/>
      <c r="BP265" s="65"/>
      <c r="BQ265" s="65"/>
      <c r="BR265" s="65"/>
      <c r="BS265" s="65"/>
      <c r="BT265" s="65"/>
      <c r="BU265" s="65"/>
      <c r="BV265" s="65"/>
      <c r="BW265" s="65"/>
      <c r="BX265" s="65"/>
      <c r="BY265" s="65"/>
      <c r="BZ265" s="65"/>
      <c r="CA265" s="65"/>
      <c r="CB265" s="65"/>
      <c r="CC265" s="65"/>
      <c r="CD265" s="65"/>
    </row>
    <row r="266" spans="45:82" x14ac:dyDescent="0.2">
      <c r="AS266" s="175"/>
      <c r="AT266" s="165" t="str">
        <f>IFERROR(VLOOKUP(AS266,الاساسية!$G$2:$H$35,2,0),"")</f>
        <v/>
      </c>
      <c r="AU266" s="167"/>
      <c r="AV266" s="59"/>
      <c r="AW266" s="59"/>
      <c r="AX266" s="167"/>
      <c r="AY266" s="167"/>
      <c r="AZ266" s="167"/>
      <c r="BA266" s="167"/>
      <c r="BB266" s="167"/>
      <c r="BC266" s="167"/>
      <c r="BD266" s="167"/>
      <c r="BE266" s="165"/>
      <c r="BF266" s="167"/>
      <c r="BG266" s="167"/>
      <c r="BH266" s="167"/>
      <c r="BI266" s="167"/>
      <c r="BJ266" s="167"/>
      <c r="BK266" s="167"/>
      <c r="BL266" s="167"/>
      <c r="BM266" s="176"/>
      <c r="BN266" s="65"/>
      <c r="BO266" s="65"/>
      <c r="BP266" s="65"/>
      <c r="BQ266" s="65"/>
      <c r="BR266" s="65"/>
      <c r="BS266" s="65"/>
      <c r="BT266" s="65"/>
      <c r="BU266" s="65"/>
      <c r="BV266" s="65"/>
      <c r="BW266" s="65"/>
      <c r="BX266" s="65"/>
      <c r="BY266" s="65"/>
      <c r="BZ266" s="65"/>
      <c r="CA266" s="65"/>
      <c r="CB266" s="65"/>
      <c r="CC266" s="65"/>
      <c r="CD266" s="65"/>
    </row>
    <row r="267" spans="45:82" x14ac:dyDescent="0.2">
      <c r="AS267" s="175"/>
      <c r="AT267" s="165" t="str">
        <f>IFERROR(VLOOKUP(AS267,الاساسية!$G$2:$H$35,2,0),"")</f>
        <v/>
      </c>
      <c r="AU267" s="167"/>
      <c r="AV267" s="59"/>
      <c r="AW267" s="59"/>
      <c r="AX267" s="167"/>
      <c r="AY267" s="167"/>
      <c r="AZ267" s="167"/>
      <c r="BA267" s="167"/>
      <c r="BB267" s="167"/>
      <c r="BC267" s="167"/>
      <c r="BD267" s="167"/>
      <c r="BE267" s="167"/>
      <c r="BF267" s="167"/>
      <c r="BG267" s="167"/>
      <c r="BH267" s="167"/>
      <c r="BI267" s="167"/>
      <c r="BJ267" s="167"/>
      <c r="BK267" s="167"/>
      <c r="BL267" s="167"/>
      <c r="BM267" s="176"/>
      <c r="BN267" s="65"/>
      <c r="BO267" s="65"/>
      <c r="BP267" s="65"/>
      <c r="BQ267" s="65"/>
      <c r="BR267" s="65"/>
      <c r="BS267" s="65"/>
      <c r="BT267" s="65"/>
      <c r="BU267" s="65"/>
      <c r="BV267" s="65"/>
      <c r="BW267" s="65"/>
      <c r="BX267" s="65"/>
      <c r="BY267" s="65"/>
      <c r="BZ267" s="65"/>
      <c r="CA267" s="65"/>
      <c r="CB267" s="65"/>
      <c r="CC267" s="65"/>
      <c r="CD267" s="65"/>
    </row>
    <row r="268" spans="45:82" x14ac:dyDescent="0.2">
      <c r="AS268" s="175"/>
      <c r="AT268" s="165" t="str">
        <f>IFERROR(VLOOKUP(AS268,الاساسية!$G$2:$H$35,2,0),"")</f>
        <v/>
      </c>
      <c r="AU268" s="167"/>
      <c r="AV268" s="59"/>
      <c r="AW268" s="59"/>
      <c r="AX268" s="167"/>
      <c r="AY268" s="167"/>
      <c r="AZ268" s="167"/>
      <c r="BA268" s="167"/>
      <c r="BB268" s="167"/>
      <c r="BC268" s="167"/>
      <c r="BD268" s="167"/>
      <c r="BE268" s="167"/>
      <c r="BF268" s="167"/>
      <c r="BG268" s="167"/>
      <c r="BH268" s="167"/>
      <c r="BI268" s="167"/>
      <c r="BJ268" s="167"/>
      <c r="BK268" s="167"/>
      <c r="BL268" s="167"/>
      <c r="BM268" s="176"/>
      <c r="BN268" s="65"/>
      <c r="BO268" s="65"/>
      <c r="BP268" s="65"/>
      <c r="BQ268" s="65"/>
      <c r="BR268" s="65"/>
      <c r="BS268" s="65"/>
      <c r="BT268" s="65"/>
      <c r="BU268" s="65"/>
      <c r="BV268" s="65"/>
      <c r="BW268" s="65"/>
      <c r="BX268" s="65"/>
      <c r="BY268" s="65"/>
      <c r="BZ268" s="65"/>
      <c r="CA268" s="65"/>
      <c r="CB268" s="65"/>
      <c r="CC268" s="65"/>
      <c r="CD268" s="65"/>
    </row>
    <row r="269" spans="45:82" x14ac:dyDescent="0.2">
      <c r="AS269" s="175"/>
      <c r="AT269" s="165" t="str">
        <f>IFERROR(VLOOKUP(AS269,الاساسية!$G$2:$H$35,2,0),"")</f>
        <v/>
      </c>
      <c r="AU269" s="167"/>
      <c r="AV269" s="59"/>
      <c r="AW269" s="59"/>
      <c r="AX269" s="167"/>
      <c r="AY269" s="167"/>
      <c r="AZ269" s="167"/>
      <c r="BA269" s="167"/>
      <c r="BB269" s="167"/>
      <c r="BC269" s="167"/>
      <c r="BD269" s="167"/>
      <c r="BE269" s="167"/>
      <c r="BF269" s="167"/>
      <c r="BG269" s="167"/>
      <c r="BH269" s="167"/>
      <c r="BI269" s="167"/>
      <c r="BJ269" s="167"/>
      <c r="BK269" s="167"/>
      <c r="BL269" s="167"/>
      <c r="BM269" s="176"/>
      <c r="BN269" s="65"/>
      <c r="BO269" s="65"/>
      <c r="BP269" s="65"/>
      <c r="BQ269" s="65"/>
      <c r="BR269" s="65"/>
      <c r="BS269" s="65"/>
      <c r="BT269" s="65"/>
      <c r="BU269" s="65"/>
      <c r="BV269" s="65"/>
      <c r="BW269" s="65"/>
      <c r="BX269" s="65"/>
      <c r="BY269" s="65"/>
      <c r="BZ269" s="65"/>
      <c r="CA269" s="65"/>
      <c r="CB269" s="65"/>
      <c r="CC269" s="65"/>
      <c r="CD269" s="65"/>
    </row>
    <row r="270" spans="45:82" ht="51" thickBot="1" x14ac:dyDescent="0.25">
      <c r="AS270" s="178"/>
      <c r="AT270" s="165" t="str">
        <f>IFERROR(VLOOKUP(AS270,الاساسية!$G$2:$H$35,2,0),"")</f>
        <v/>
      </c>
      <c r="AU270" s="179"/>
      <c r="AV270" s="150"/>
      <c r="AW270" s="150"/>
      <c r="AX270" s="179"/>
      <c r="AY270" s="179"/>
      <c r="AZ270" s="179"/>
      <c r="BA270" s="179"/>
      <c r="BB270" s="179"/>
      <c r="BC270" s="179"/>
      <c r="BD270" s="179"/>
      <c r="BE270" s="179"/>
      <c r="BF270" s="179"/>
      <c r="BG270" s="179"/>
      <c r="BH270" s="179"/>
      <c r="BI270" s="179"/>
      <c r="BJ270" s="179"/>
      <c r="BK270" s="179"/>
      <c r="BL270" s="179"/>
      <c r="BM270" s="187"/>
      <c r="BN270" s="65"/>
      <c r="BO270" s="65"/>
      <c r="BP270" s="65"/>
      <c r="BQ270" s="65"/>
      <c r="BR270" s="65"/>
      <c r="BS270" s="65"/>
      <c r="BT270" s="65"/>
      <c r="BU270" s="65"/>
      <c r="BV270" s="65"/>
      <c r="BW270" s="65"/>
      <c r="BX270" s="65"/>
      <c r="BY270" s="65"/>
      <c r="BZ270" s="65"/>
      <c r="CA270" s="65"/>
      <c r="CB270" s="65"/>
      <c r="CC270" s="65"/>
      <c r="CD270" s="65"/>
    </row>
    <row r="271" spans="45:82" x14ac:dyDescent="0.2">
      <c r="AS271" s="180">
        <v>25</v>
      </c>
      <c r="AT271" s="165" t="str">
        <f>IFERROR(VLOOKUP(AS271,الاساسية!$G$2:$H$35,2,0),"")</f>
        <v>معلم25</v>
      </c>
      <c r="AU271" s="168"/>
      <c r="AV271" s="181"/>
      <c r="AW271" s="181"/>
      <c r="AX271" s="168"/>
      <c r="AY271" s="168"/>
      <c r="AZ271" s="168"/>
      <c r="BA271" s="168"/>
      <c r="BB271" s="168"/>
      <c r="BC271" s="168"/>
      <c r="BD271" s="168"/>
      <c r="BE271" s="168"/>
      <c r="BF271" s="168"/>
      <c r="BG271" s="168"/>
      <c r="BH271" s="168"/>
      <c r="BI271" s="168"/>
      <c r="BJ271" s="168"/>
      <c r="BK271" s="168"/>
      <c r="BL271" s="168"/>
      <c r="BM271" s="188"/>
      <c r="BN271" s="65"/>
      <c r="BO271" s="65"/>
      <c r="BP271" s="65"/>
      <c r="BQ271" s="65"/>
      <c r="BR271" s="65"/>
      <c r="BS271" s="65"/>
      <c r="BT271" s="65"/>
      <c r="BU271" s="65"/>
      <c r="BV271" s="65"/>
      <c r="BW271" s="65"/>
      <c r="BX271" s="65"/>
      <c r="BY271" s="65"/>
      <c r="BZ271" s="65"/>
      <c r="CA271" s="65"/>
      <c r="CB271" s="65"/>
      <c r="CC271" s="65"/>
      <c r="CD271" s="65"/>
    </row>
    <row r="272" spans="45:82" x14ac:dyDescent="0.2">
      <c r="AS272" s="166"/>
      <c r="AT272" s="165" t="str">
        <f>IFERROR(VLOOKUP(AS272,الاساسية!$G$2:$H$35,2,0),"")</f>
        <v/>
      </c>
      <c r="AU272" s="167"/>
      <c r="AV272" s="59"/>
      <c r="AW272" s="59"/>
      <c r="AX272" s="167"/>
      <c r="AY272" s="167"/>
      <c r="AZ272" s="167"/>
      <c r="BA272" s="167"/>
      <c r="BB272" s="167"/>
      <c r="BC272" s="167"/>
      <c r="BD272" s="167"/>
      <c r="BE272" s="167"/>
      <c r="BF272" s="167"/>
      <c r="BG272" s="167"/>
      <c r="BH272" s="167"/>
      <c r="BI272" s="167"/>
      <c r="BJ272" s="167"/>
      <c r="BK272" s="167"/>
      <c r="BL272" s="167"/>
      <c r="BM272" s="176"/>
      <c r="BN272" s="65"/>
      <c r="BO272" s="65"/>
      <c r="BP272" s="65"/>
      <c r="BQ272" s="65"/>
      <c r="BR272" s="65"/>
      <c r="BS272" s="65"/>
      <c r="BT272" s="65"/>
      <c r="BU272" s="65"/>
      <c r="BV272" s="65"/>
      <c r="BW272" s="65"/>
      <c r="BX272" s="65"/>
      <c r="BY272" s="65"/>
      <c r="BZ272" s="65"/>
      <c r="CA272" s="65"/>
      <c r="CB272" s="65"/>
      <c r="CC272" s="65"/>
      <c r="CD272" s="65"/>
    </row>
    <row r="273" spans="45:82" x14ac:dyDescent="0.2">
      <c r="AS273" s="166"/>
      <c r="AT273" s="165" t="str">
        <f>IFERROR(VLOOKUP(AS273,الاساسية!$G$2:$H$35,2,0),"")</f>
        <v/>
      </c>
      <c r="AU273" s="167"/>
      <c r="AV273" s="59"/>
      <c r="AW273" s="59"/>
      <c r="AX273" s="167"/>
      <c r="AY273" s="167"/>
      <c r="AZ273" s="167"/>
      <c r="BA273" s="167"/>
      <c r="BB273" s="167"/>
      <c r="BC273" s="167"/>
      <c r="BD273" s="167"/>
      <c r="BE273" s="167"/>
      <c r="BF273" s="167"/>
      <c r="BG273" s="167"/>
      <c r="BH273" s="167"/>
      <c r="BI273" s="167"/>
      <c r="BJ273" s="167"/>
      <c r="BK273" s="167"/>
      <c r="BL273" s="167"/>
      <c r="BM273" s="176"/>
      <c r="BN273" s="65"/>
      <c r="BO273" s="65"/>
      <c r="BP273" s="65"/>
      <c r="BQ273" s="65"/>
      <c r="BR273" s="65"/>
      <c r="BS273" s="65"/>
      <c r="BT273" s="65"/>
      <c r="BU273" s="65"/>
      <c r="BV273" s="65"/>
      <c r="BW273" s="65"/>
      <c r="BX273" s="65"/>
      <c r="BY273" s="65"/>
      <c r="BZ273" s="65"/>
      <c r="CA273" s="65"/>
      <c r="CB273" s="65"/>
      <c r="CC273" s="65"/>
      <c r="CD273" s="65"/>
    </row>
    <row r="274" spans="45:82" x14ac:dyDescent="0.2">
      <c r="AS274" s="166"/>
      <c r="AT274" s="165" t="str">
        <f>IFERROR(VLOOKUP(AS274,الاساسية!$G$2:$H$35,2,0),"")</f>
        <v/>
      </c>
      <c r="AU274" s="167"/>
      <c r="AV274" s="59"/>
      <c r="AW274" s="59"/>
      <c r="AX274" s="167"/>
      <c r="AY274" s="167"/>
      <c r="AZ274" s="167"/>
      <c r="BA274" s="167"/>
      <c r="BB274" s="167"/>
      <c r="BC274" s="167"/>
      <c r="BD274" s="167"/>
      <c r="BE274" s="167"/>
      <c r="BF274" s="167"/>
      <c r="BG274" s="167"/>
      <c r="BH274" s="167"/>
      <c r="BI274" s="167"/>
      <c r="BJ274" s="167"/>
      <c r="BK274" s="167"/>
      <c r="BL274" s="167"/>
      <c r="BM274" s="176"/>
      <c r="BN274" s="65"/>
      <c r="BO274" s="65"/>
      <c r="BP274" s="65"/>
      <c r="BQ274" s="65"/>
      <c r="BR274" s="65"/>
      <c r="BS274" s="65"/>
      <c r="BT274" s="65"/>
      <c r="BU274" s="65"/>
      <c r="BV274" s="65"/>
      <c r="BW274" s="65"/>
      <c r="BX274" s="65"/>
      <c r="BY274" s="65"/>
      <c r="BZ274" s="65"/>
      <c r="CA274" s="65"/>
      <c r="CB274" s="65"/>
      <c r="CC274" s="65"/>
      <c r="CD274" s="65"/>
    </row>
    <row r="275" spans="45:82" x14ac:dyDescent="0.2">
      <c r="AS275" s="166"/>
      <c r="AT275" s="165" t="str">
        <f>IFERROR(VLOOKUP(AS275,الاساسية!$G$2:$H$35,2,0),"")</f>
        <v/>
      </c>
      <c r="AU275" s="167"/>
      <c r="AV275" s="59"/>
      <c r="AW275" s="59"/>
      <c r="AX275" s="167"/>
      <c r="AY275" s="167"/>
      <c r="AZ275" s="167"/>
      <c r="BA275" s="167"/>
      <c r="BB275" s="167"/>
      <c r="BC275" s="167"/>
      <c r="BD275" s="167"/>
      <c r="BE275" s="167"/>
      <c r="BF275" s="167"/>
      <c r="BG275" s="167"/>
      <c r="BH275" s="167"/>
      <c r="BI275" s="167"/>
      <c r="BJ275" s="167"/>
      <c r="BK275" s="167"/>
      <c r="BL275" s="167"/>
      <c r="BM275" s="176"/>
      <c r="BN275" s="65"/>
      <c r="BO275" s="65"/>
      <c r="BP275" s="65"/>
      <c r="BQ275" s="65"/>
      <c r="BR275" s="65"/>
      <c r="BS275" s="65"/>
      <c r="BT275" s="65"/>
      <c r="BU275" s="65"/>
      <c r="BV275" s="65"/>
      <c r="BW275" s="65"/>
      <c r="BX275" s="65"/>
      <c r="BY275" s="65"/>
      <c r="BZ275" s="65"/>
      <c r="CA275" s="65"/>
      <c r="CB275" s="65"/>
      <c r="CC275" s="65"/>
      <c r="CD275" s="65"/>
    </row>
    <row r="276" spans="45:82" x14ac:dyDescent="0.2">
      <c r="AS276" s="166"/>
      <c r="AT276" s="165" t="str">
        <f>IFERROR(VLOOKUP(AS276,الاساسية!$G$2:$H$35,2,0),"")</f>
        <v/>
      </c>
      <c r="AU276" s="167"/>
      <c r="AV276" s="59"/>
      <c r="AW276" s="59"/>
      <c r="AX276" s="167"/>
      <c r="AY276" s="167"/>
      <c r="AZ276" s="167"/>
      <c r="BA276" s="167"/>
      <c r="BB276" s="167"/>
      <c r="BC276" s="167"/>
      <c r="BD276" s="167"/>
      <c r="BE276" s="167"/>
      <c r="BF276" s="167"/>
      <c r="BG276" s="167"/>
      <c r="BH276" s="167"/>
      <c r="BI276" s="167"/>
      <c r="BJ276" s="167"/>
      <c r="BK276" s="167"/>
      <c r="BL276" s="167"/>
      <c r="BM276" s="176"/>
      <c r="BN276" s="65"/>
      <c r="BO276" s="65"/>
      <c r="BP276" s="65"/>
      <c r="BQ276" s="65"/>
      <c r="BR276" s="65"/>
      <c r="BS276" s="65"/>
      <c r="BT276" s="65"/>
      <c r="BU276" s="65"/>
      <c r="BV276" s="65"/>
      <c r="BW276" s="65"/>
      <c r="BX276" s="65"/>
      <c r="BY276" s="65"/>
      <c r="BZ276" s="65"/>
      <c r="CA276" s="65"/>
      <c r="CB276" s="65"/>
      <c r="CC276" s="65"/>
      <c r="CD276" s="65"/>
    </row>
    <row r="277" spans="45:82" x14ac:dyDescent="0.2">
      <c r="AS277" s="166"/>
      <c r="AT277" s="165" t="str">
        <f>IFERROR(VLOOKUP(AS277,الاساسية!$G$2:$H$35,2,0),"")</f>
        <v/>
      </c>
      <c r="AU277" s="167"/>
      <c r="AV277" s="59"/>
      <c r="AW277" s="59"/>
      <c r="AX277" s="167"/>
      <c r="AY277" s="167"/>
      <c r="AZ277" s="167"/>
      <c r="BA277" s="167"/>
      <c r="BB277" s="167"/>
      <c r="BC277" s="167"/>
      <c r="BD277" s="167"/>
      <c r="BE277" s="167"/>
      <c r="BF277" s="167"/>
      <c r="BG277" s="167"/>
      <c r="BH277" s="167"/>
      <c r="BI277" s="167"/>
      <c r="BJ277" s="167"/>
      <c r="BK277" s="167"/>
      <c r="BL277" s="167"/>
      <c r="BM277" s="176"/>
      <c r="BN277" s="65"/>
      <c r="BO277" s="65"/>
      <c r="BP277" s="65"/>
      <c r="BQ277" s="65"/>
      <c r="BR277" s="65"/>
      <c r="BS277" s="65"/>
      <c r="BT277" s="65"/>
      <c r="BU277" s="65"/>
      <c r="BV277" s="65"/>
      <c r="BW277" s="65"/>
      <c r="BX277" s="65"/>
      <c r="BY277" s="65"/>
      <c r="BZ277" s="65"/>
      <c r="CA277" s="65"/>
      <c r="CB277" s="65"/>
      <c r="CC277" s="65"/>
      <c r="CD277" s="65"/>
    </row>
    <row r="278" spans="45:82" x14ac:dyDescent="0.2">
      <c r="AS278" s="166"/>
      <c r="AT278" s="165" t="str">
        <f>IFERROR(VLOOKUP(AS278,الاساسية!$G$2:$H$35,2,0),"")</f>
        <v/>
      </c>
      <c r="AU278" s="167"/>
      <c r="AV278" s="59"/>
      <c r="AW278" s="59"/>
      <c r="AX278" s="167"/>
      <c r="AY278" s="167"/>
      <c r="AZ278" s="167"/>
      <c r="BA278" s="167"/>
      <c r="BB278" s="167"/>
      <c r="BC278" s="167"/>
      <c r="BD278" s="167"/>
      <c r="BE278" s="167"/>
      <c r="BF278" s="167"/>
      <c r="BG278" s="167"/>
      <c r="BH278" s="167"/>
      <c r="BI278" s="167"/>
      <c r="BJ278" s="167"/>
      <c r="BK278" s="167"/>
      <c r="BL278" s="167"/>
      <c r="BM278" s="176"/>
      <c r="BN278" s="65"/>
      <c r="BO278" s="65"/>
      <c r="BP278" s="65"/>
      <c r="BQ278" s="65"/>
      <c r="BR278" s="65"/>
      <c r="BS278" s="65"/>
      <c r="BT278" s="65"/>
      <c r="BU278" s="65"/>
      <c r="BV278" s="65"/>
      <c r="BW278" s="65"/>
      <c r="BX278" s="65"/>
      <c r="BY278" s="65"/>
      <c r="BZ278" s="65"/>
      <c r="CA278" s="65"/>
      <c r="CB278" s="65"/>
      <c r="CC278" s="65"/>
      <c r="CD278" s="65"/>
    </row>
    <row r="279" spans="45:82" x14ac:dyDescent="0.2">
      <c r="AS279" s="166"/>
      <c r="AT279" s="165" t="str">
        <f>IFERROR(VLOOKUP(AS279,الاساسية!$G$2:$H$35,2,0),"")</f>
        <v/>
      </c>
      <c r="AU279" s="167"/>
      <c r="AV279" s="59"/>
      <c r="AW279" s="59"/>
      <c r="AX279" s="167"/>
      <c r="AY279" s="167"/>
      <c r="AZ279" s="167"/>
      <c r="BA279" s="167"/>
      <c r="BB279" s="167"/>
      <c r="BC279" s="167"/>
      <c r="BD279" s="167"/>
      <c r="BE279" s="167"/>
      <c r="BF279" s="167"/>
      <c r="BG279" s="167"/>
      <c r="BH279" s="167"/>
      <c r="BI279" s="167"/>
      <c r="BJ279" s="167"/>
      <c r="BK279" s="167"/>
      <c r="BL279" s="167"/>
      <c r="BM279" s="176"/>
      <c r="BN279" s="65"/>
      <c r="BO279" s="65"/>
      <c r="BP279" s="65"/>
      <c r="BQ279" s="65"/>
      <c r="BR279" s="65"/>
      <c r="BS279" s="65"/>
      <c r="BT279" s="65"/>
      <c r="BU279" s="65"/>
      <c r="BV279" s="65"/>
      <c r="BW279" s="65"/>
      <c r="BX279" s="65"/>
      <c r="BY279" s="65"/>
      <c r="BZ279" s="65"/>
      <c r="CA279" s="65"/>
      <c r="CB279" s="65"/>
      <c r="CC279" s="65"/>
      <c r="CD279" s="65"/>
    </row>
    <row r="280" spans="45:82" x14ac:dyDescent="0.2">
      <c r="AS280" s="166"/>
      <c r="AT280" s="165" t="str">
        <f>IFERROR(VLOOKUP(AS280,الاساسية!$G$2:$H$35,2,0),"")</f>
        <v/>
      </c>
      <c r="AU280" s="167"/>
      <c r="AV280" s="59"/>
      <c r="AW280" s="59"/>
      <c r="AX280" s="167"/>
      <c r="AY280" s="167"/>
      <c r="AZ280" s="167"/>
      <c r="BA280" s="167"/>
      <c r="BB280" s="167"/>
      <c r="BC280" s="167"/>
      <c r="BD280" s="167"/>
      <c r="BE280" s="167"/>
      <c r="BF280" s="167"/>
      <c r="BG280" s="167"/>
      <c r="BH280" s="167"/>
      <c r="BI280" s="167"/>
      <c r="BJ280" s="167"/>
      <c r="BK280" s="167"/>
      <c r="BL280" s="167"/>
      <c r="BM280" s="176"/>
      <c r="BN280" s="65"/>
      <c r="BO280" s="65"/>
      <c r="BP280" s="65"/>
      <c r="BQ280" s="65"/>
      <c r="BR280" s="65"/>
      <c r="BS280" s="65"/>
      <c r="BT280" s="65"/>
      <c r="BU280" s="65"/>
      <c r="BV280" s="65"/>
      <c r="BW280" s="65"/>
      <c r="BX280" s="65"/>
      <c r="BY280" s="65"/>
      <c r="BZ280" s="65"/>
      <c r="CA280" s="65"/>
      <c r="CB280" s="65"/>
      <c r="CC280" s="65"/>
      <c r="CD280" s="65"/>
    </row>
    <row r="281" spans="45:82" ht="51" thickBot="1" x14ac:dyDescent="0.25">
      <c r="AS281" s="170"/>
      <c r="AT281" s="165" t="str">
        <f>IFERROR(VLOOKUP(AS281,الاساسية!$G$2:$H$35,2,0),"")</f>
        <v/>
      </c>
      <c r="AU281" s="171"/>
      <c r="AV281" s="141"/>
      <c r="AW281" s="141"/>
      <c r="AX281" s="171"/>
      <c r="AY281" s="171"/>
      <c r="AZ281" s="171"/>
      <c r="BA281" s="171"/>
      <c r="BB281" s="171"/>
      <c r="BC281" s="171"/>
      <c r="BD281" s="171"/>
      <c r="BE281" s="171"/>
      <c r="BF281" s="171"/>
      <c r="BG281" s="171"/>
      <c r="BH281" s="171"/>
      <c r="BI281" s="171"/>
      <c r="BJ281" s="171"/>
      <c r="BK281" s="171"/>
      <c r="BL281" s="171"/>
      <c r="BM281" s="185"/>
      <c r="BN281" s="65"/>
      <c r="BO281" s="65"/>
      <c r="BP281" s="65"/>
      <c r="BQ281" s="65"/>
      <c r="BR281" s="65"/>
      <c r="BS281" s="65"/>
      <c r="BT281" s="65"/>
      <c r="BU281" s="65"/>
      <c r="BV281" s="65"/>
      <c r="BW281" s="65"/>
      <c r="BX281" s="65"/>
      <c r="BY281" s="65"/>
      <c r="BZ281" s="65"/>
      <c r="CA281" s="65"/>
      <c r="CB281" s="65"/>
      <c r="CC281" s="65"/>
      <c r="CD281" s="65"/>
    </row>
    <row r="282" spans="45:82" x14ac:dyDescent="0.2">
      <c r="AS282" s="173">
        <v>26</v>
      </c>
      <c r="AT282" s="165" t="str">
        <f>IFERROR(VLOOKUP(AS282,الاساسية!$G$2:$H$35,2,0),"")</f>
        <v>معلم26</v>
      </c>
      <c r="AU282" s="174"/>
      <c r="AV282" s="151"/>
      <c r="AW282" s="151"/>
      <c r="AX282" s="174"/>
      <c r="AY282" s="174"/>
      <c r="AZ282" s="174"/>
      <c r="BA282" s="174"/>
      <c r="BB282" s="174"/>
      <c r="BC282" s="174"/>
      <c r="BD282" s="174"/>
      <c r="BE282" s="174"/>
      <c r="BF282" s="174"/>
      <c r="BG282" s="174"/>
      <c r="BH282" s="174"/>
      <c r="BI282" s="174"/>
      <c r="BJ282" s="174"/>
      <c r="BK282" s="174"/>
      <c r="BL282" s="174"/>
      <c r="BM282" s="186"/>
      <c r="BN282" s="65"/>
      <c r="BO282" s="65"/>
      <c r="BP282" s="65"/>
      <c r="BQ282" s="65"/>
      <c r="BR282" s="65"/>
      <c r="BS282" s="65"/>
      <c r="BT282" s="65"/>
      <c r="BU282" s="65"/>
      <c r="BV282" s="65"/>
      <c r="BW282" s="65"/>
      <c r="BX282" s="65"/>
      <c r="BY282" s="65"/>
      <c r="BZ282" s="65"/>
      <c r="CA282" s="65"/>
      <c r="CB282" s="65"/>
      <c r="CC282" s="65"/>
      <c r="CD282" s="65"/>
    </row>
    <row r="283" spans="45:82" x14ac:dyDescent="0.2">
      <c r="AS283" s="175"/>
      <c r="AT283" s="165" t="str">
        <f>IFERROR(VLOOKUP(AS283,الاساسية!$G$2:$H$35,2,0),"")</f>
        <v/>
      </c>
      <c r="AU283" s="167"/>
      <c r="AV283" s="59"/>
      <c r="AW283" s="59"/>
      <c r="AX283" s="167"/>
      <c r="AY283" s="167"/>
      <c r="AZ283" s="167"/>
      <c r="BA283" s="167"/>
      <c r="BB283" s="167"/>
      <c r="BC283" s="167"/>
      <c r="BD283" s="167"/>
      <c r="BE283" s="167"/>
      <c r="BF283" s="167"/>
      <c r="BG283" s="167"/>
      <c r="BH283" s="167"/>
      <c r="BI283" s="167"/>
      <c r="BJ283" s="167"/>
      <c r="BK283" s="167"/>
      <c r="BL283" s="167"/>
      <c r="BM283" s="176"/>
      <c r="BN283" s="65"/>
      <c r="BO283" s="65"/>
      <c r="BP283" s="65"/>
      <c r="BQ283" s="65"/>
      <c r="BR283" s="65"/>
      <c r="BS283" s="65"/>
      <c r="BT283" s="65"/>
      <c r="BU283" s="65"/>
      <c r="BV283" s="65"/>
      <c r="BW283" s="65"/>
      <c r="BX283" s="65"/>
      <c r="BY283" s="65"/>
      <c r="BZ283" s="65"/>
      <c r="CA283" s="65"/>
      <c r="CB283" s="65"/>
      <c r="CC283" s="65"/>
      <c r="CD283" s="65"/>
    </row>
    <row r="284" spans="45:82" x14ac:dyDescent="0.2">
      <c r="AS284" s="175"/>
      <c r="AT284" s="165" t="str">
        <f>IFERROR(VLOOKUP(AS284,الاساسية!$G$2:$H$35,2,0),"")</f>
        <v/>
      </c>
      <c r="AU284" s="167"/>
      <c r="AV284" s="59"/>
      <c r="AW284" s="59"/>
      <c r="AX284" s="167"/>
      <c r="AY284" s="167"/>
      <c r="AZ284" s="167"/>
      <c r="BA284" s="167"/>
      <c r="BB284" s="167"/>
      <c r="BC284" s="167"/>
      <c r="BD284" s="167"/>
      <c r="BE284" s="167"/>
      <c r="BF284" s="167"/>
      <c r="BG284" s="167"/>
      <c r="BH284" s="167"/>
      <c r="BI284" s="167"/>
      <c r="BJ284" s="167"/>
      <c r="BK284" s="167"/>
      <c r="BL284" s="167"/>
      <c r="BM284" s="176"/>
      <c r="BN284" s="65"/>
      <c r="BO284" s="65"/>
      <c r="BP284" s="65"/>
      <c r="BQ284" s="65"/>
      <c r="BR284" s="65"/>
      <c r="BS284" s="65"/>
      <c r="BT284" s="65"/>
      <c r="BU284" s="65"/>
      <c r="BV284" s="65"/>
      <c r="BW284" s="65"/>
      <c r="BX284" s="65"/>
      <c r="BY284" s="65"/>
      <c r="BZ284" s="65"/>
      <c r="CA284" s="65"/>
      <c r="CB284" s="65"/>
      <c r="CC284" s="65"/>
      <c r="CD284" s="65"/>
    </row>
    <row r="285" spans="45:82" x14ac:dyDescent="0.2">
      <c r="AS285" s="175"/>
      <c r="AT285" s="165" t="str">
        <f>IFERROR(VLOOKUP(AS285,الاساسية!$G$2:$H$35,2,0),"")</f>
        <v/>
      </c>
      <c r="AU285" s="167"/>
      <c r="AV285" s="59"/>
      <c r="AW285" s="59"/>
      <c r="AX285" s="167"/>
      <c r="AY285" s="167"/>
      <c r="AZ285" s="167"/>
      <c r="BA285" s="167"/>
      <c r="BB285" s="167"/>
      <c r="BC285" s="167"/>
      <c r="BD285" s="167"/>
      <c r="BE285" s="167"/>
      <c r="BF285" s="167"/>
      <c r="BG285" s="167"/>
      <c r="BH285" s="167"/>
      <c r="BI285" s="167"/>
      <c r="BJ285" s="167"/>
      <c r="BK285" s="167"/>
      <c r="BL285" s="167"/>
      <c r="BM285" s="176"/>
      <c r="BN285" s="65"/>
      <c r="BO285" s="65"/>
      <c r="BP285" s="65"/>
      <c r="BQ285" s="65"/>
      <c r="BR285" s="65"/>
      <c r="BS285" s="65"/>
      <c r="BT285" s="65"/>
      <c r="BU285" s="65"/>
      <c r="BV285" s="65"/>
      <c r="BW285" s="65"/>
      <c r="BX285" s="65"/>
      <c r="BY285" s="65"/>
      <c r="BZ285" s="65"/>
      <c r="CA285" s="65"/>
      <c r="CB285" s="65"/>
      <c r="CC285" s="65"/>
      <c r="CD285" s="65"/>
    </row>
    <row r="286" spans="45:82" ht="51" thickBot="1" x14ac:dyDescent="0.25">
      <c r="AS286" s="175"/>
      <c r="AT286" s="165" t="str">
        <f>IFERROR(VLOOKUP(AS286,الاساسية!$G$2:$H$35,2,0),"")</f>
        <v/>
      </c>
      <c r="AU286" s="167"/>
      <c r="AV286" s="59"/>
      <c r="AW286" s="59"/>
      <c r="AX286" s="167"/>
      <c r="AY286" s="167"/>
      <c r="AZ286" s="167"/>
      <c r="BA286" s="167"/>
      <c r="BB286" s="167"/>
      <c r="BC286" s="167"/>
      <c r="BD286" s="167"/>
      <c r="BE286" s="171"/>
      <c r="BF286" s="167"/>
      <c r="BG286" s="167"/>
      <c r="BH286" s="167"/>
      <c r="BI286" s="167"/>
      <c r="BJ286" s="167"/>
      <c r="BK286" s="167"/>
      <c r="BL286" s="167"/>
      <c r="BM286" s="176"/>
      <c r="BN286" s="65"/>
      <c r="BO286" s="65"/>
      <c r="BP286" s="65"/>
      <c r="BQ286" s="65"/>
      <c r="BR286" s="65"/>
      <c r="BS286" s="65"/>
      <c r="BT286" s="65"/>
      <c r="BU286" s="65"/>
      <c r="BV286" s="65"/>
      <c r="BW286" s="65"/>
      <c r="BX286" s="65"/>
      <c r="BY286" s="65"/>
      <c r="BZ286" s="65"/>
      <c r="CA286" s="65"/>
      <c r="CB286" s="65"/>
      <c r="CC286" s="65"/>
      <c r="CD286" s="65"/>
    </row>
    <row r="287" spans="45:82" ht="51" thickBot="1" x14ac:dyDescent="0.25">
      <c r="AS287" s="175"/>
      <c r="AT287" s="165" t="str">
        <f>IFERROR(VLOOKUP(AS287,الاساسية!$G$2:$H$35,2,0),"")</f>
        <v/>
      </c>
      <c r="AU287" s="167"/>
      <c r="AV287" s="59"/>
      <c r="AW287" s="59"/>
      <c r="AX287" s="167"/>
      <c r="AY287" s="167"/>
      <c r="AZ287" s="167"/>
      <c r="BA287" s="167"/>
      <c r="BB287" s="167"/>
      <c r="BC287" s="167"/>
      <c r="BD287" s="176"/>
      <c r="BE287" s="182"/>
      <c r="BF287" s="177"/>
      <c r="BG287" s="167"/>
      <c r="BH287" s="167"/>
      <c r="BI287" s="167"/>
      <c r="BJ287" s="167"/>
      <c r="BK287" s="167"/>
      <c r="BL287" s="167"/>
      <c r="BM287" s="176"/>
      <c r="BN287" s="65"/>
      <c r="BO287" s="65"/>
      <c r="BP287" s="65"/>
      <c r="BQ287" s="65"/>
      <c r="BR287" s="65"/>
      <c r="BS287" s="65"/>
      <c r="BT287" s="65"/>
      <c r="BU287" s="65"/>
      <c r="BV287" s="65"/>
      <c r="BW287" s="65"/>
      <c r="BX287" s="65"/>
      <c r="BY287" s="65"/>
      <c r="BZ287" s="65"/>
      <c r="CA287" s="65"/>
      <c r="CB287" s="65"/>
      <c r="CC287" s="65"/>
      <c r="CD287" s="65"/>
    </row>
    <row r="288" spans="45:82" x14ac:dyDescent="0.2">
      <c r="AS288" s="175"/>
      <c r="AT288" s="165" t="str">
        <f>IFERROR(VLOOKUP(AS288,الاساسية!$G$2:$H$35,2,0),"")</f>
        <v/>
      </c>
      <c r="AU288" s="167"/>
      <c r="AV288" s="59"/>
      <c r="AW288" s="59"/>
      <c r="AX288" s="167"/>
      <c r="AY288" s="167"/>
      <c r="AZ288" s="167"/>
      <c r="BA288" s="167"/>
      <c r="BB288" s="167"/>
      <c r="BC288" s="167"/>
      <c r="BD288" s="167"/>
      <c r="BE288" s="165"/>
      <c r="BF288" s="167"/>
      <c r="BG288" s="167"/>
      <c r="BH288" s="167"/>
      <c r="BI288" s="167"/>
      <c r="BJ288" s="167"/>
      <c r="BK288" s="167"/>
      <c r="BL288" s="167"/>
      <c r="BM288" s="176"/>
      <c r="BN288" s="65"/>
      <c r="BO288" s="65"/>
      <c r="BP288" s="65"/>
      <c r="BQ288" s="65"/>
      <c r="BR288" s="65"/>
      <c r="BS288" s="65"/>
      <c r="BT288" s="65"/>
      <c r="BU288" s="65"/>
      <c r="BV288" s="65"/>
      <c r="BW288" s="65"/>
      <c r="BX288" s="65"/>
      <c r="BY288" s="65"/>
      <c r="BZ288" s="65"/>
      <c r="CA288" s="65"/>
      <c r="CB288" s="65"/>
      <c r="CC288" s="65"/>
      <c r="CD288" s="65"/>
    </row>
    <row r="289" spans="45:82" x14ac:dyDescent="0.2">
      <c r="AS289" s="175"/>
      <c r="AT289" s="165" t="str">
        <f>IFERROR(VLOOKUP(AS289,الاساسية!$G$2:$H$35,2,0),"")</f>
        <v/>
      </c>
      <c r="AU289" s="167"/>
      <c r="AV289" s="59"/>
      <c r="AW289" s="59"/>
      <c r="AX289" s="167"/>
      <c r="AY289" s="167"/>
      <c r="AZ289" s="167"/>
      <c r="BA289" s="167"/>
      <c r="BB289" s="167"/>
      <c r="BC289" s="167"/>
      <c r="BD289" s="167"/>
      <c r="BE289" s="167"/>
      <c r="BF289" s="167"/>
      <c r="BG289" s="167"/>
      <c r="BH289" s="167"/>
      <c r="BI289" s="167"/>
      <c r="BJ289" s="167"/>
      <c r="BK289" s="167"/>
      <c r="BL289" s="167"/>
      <c r="BM289" s="176"/>
      <c r="BN289" s="65"/>
      <c r="BO289" s="65"/>
      <c r="BP289" s="65"/>
      <c r="BQ289" s="65"/>
      <c r="BR289" s="65"/>
      <c r="BS289" s="65"/>
      <c r="BT289" s="65"/>
      <c r="BU289" s="65"/>
      <c r="BV289" s="65"/>
      <c r="BW289" s="65"/>
      <c r="BX289" s="65"/>
      <c r="BY289" s="65"/>
      <c r="BZ289" s="65"/>
      <c r="CA289" s="65"/>
      <c r="CB289" s="65"/>
      <c r="CC289" s="65"/>
      <c r="CD289" s="65"/>
    </row>
    <row r="290" spans="45:82" x14ac:dyDescent="0.2">
      <c r="AS290" s="175"/>
      <c r="AT290" s="165" t="str">
        <f>IFERROR(VLOOKUP(AS290,الاساسية!$G$2:$H$35,2,0),"")</f>
        <v/>
      </c>
      <c r="AU290" s="167"/>
      <c r="AV290" s="59"/>
      <c r="AW290" s="59"/>
      <c r="AX290" s="167"/>
      <c r="AY290" s="167"/>
      <c r="AZ290" s="167"/>
      <c r="BA290" s="167"/>
      <c r="BB290" s="167"/>
      <c r="BC290" s="167"/>
      <c r="BD290" s="167"/>
      <c r="BE290" s="167"/>
      <c r="BF290" s="167"/>
      <c r="BG290" s="167"/>
      <c r="BH290" s="167"/>
      <c r="BI290" s="167"/>
      <c r="BJ290" s="167"/>
      <c r="BK290" s="167"/>
      <c r="BL290" s="167"/>
      <c r="BM290" s="176"/>
      <c r="BN290" s="65"/>
      <c r="BO290" s="65"/>
      <c r="BP290" s="65"/>
      <c r="BQ290" s="65"/>
      <c r="BR290" s="65"/>
      <c r="BS290" s="65"/>
      <c r="BT290" s="65"/>
      <c r="BU290" s="65"/>
      <c r="BV290" s="65"/>
      <c r="BW290" s="65"/>
      <c r="BX290" s="65"/>
      <c r="BY290" s="65"/>
      <c r="BZ290" s="65"/>
      <c r="CA290" s="65"/>
      <c r="CB290" s="65"/>
      <c r="CC290" s="65"/>
      <c r="CD290" s="65"/>
    </row>
    <row r="291" spans="45:82" x14ac:dyDescent="0.2">
      <c r="AS291" s="175"/>
      <c r="AT291" s="165" t="str">
        <f>IFERROR(VLOOKUP(AS291,الاساسية!$G$2:$H$35,2,0),"")</f>
        <v/>
      </c>
      <c r="AU291" s="167"/>
      <c r="AV291" s="59"/>
      <c r="AW291" s="59"/>
      <c r="AX291" s="167"/>
      <c r="AY291" s="167"/>
      <c r="AZ291" s="167"/>
      <c r="BA291" s="167"/>
      <c r="BB291" s="167"/>
      <c r="BC291" s="167"/>
      <c r="BD291" s="167"/>
      <c r="BE291" s="167"/>
      <c r="BF291" s="167"/>
      <c r="BG291" s="167"/>
      <c r="BH291" s="167"/>
      <c r="BI291" s="167"/>
      <c r="BJ291" s="167"/>
      <c r="BK291" s="167"/>
      <c r="BL291" s="167"/>
      <c r="BM291" s="176"/>
      <c r="BN291" s="65"/>
      <c r="BO291" s="65"/>
      <c r="BP291" s="65"/>
      <c r="BQ291" s="65"/>
      <c r="BR291" s="65"/>
      <c r="BS291" s="65"/>
      <c r="BT291" s="65"/>
      <c r="BU291" s="65"/>
      <c r="BV291" s="65"/>
      <c r="BW291" s="65"/>
      <c r="BX291" s="65"/>
      <c r="BY291" s="65"/>
      <c r="BZ291" s="65"/>
      <c r="CA291" s="65"/>
      <c r="CB291" s="65"/>
      <c r="CC291" s="65"/>
      <c r="CD291" s="65"/>
    </row>
    <row r="292" spans="45:82" ht="51" thickBot="1" x14ac:dyDescent="0.25">
      <c r="AS292" s="178"/>
      <c r="AT292" s="165" t="str">
        <f>IFERROR(VLOOKUP(AS292,الاساسية!$G$2:$H$35,2,0),"")</f>
        <v/>
      </c>
      <c r="AU292" s="179"/>
      <c r="AV292" s="150"/>
      <c r="AW292" s="150"/>
      <c r="AX292" s="179"/>
      <c r="AY292" s="179"/>
      <c r="AZ292" s="179"/>
      <c r="BA292" s="179"/>
      <c r="BB292" s="179"/>
      <c r="BC292" s="179"/>
      <c r="BD292" s="179"/>
      <c r="BE292" s="179"/>
      <c r="BF292" s="179"/>
      <c r="BG292" s="179"/>
      <c r="BH292" s="179"/>
      <c r="BI292" s="179"/>
      <c r="BJ292" s="179"/>
      <c r="BK292" s="179"/>
      <c r="BL292" s="179"/>
      <c r="BM292" s="187"/>
      <c r="BN292" s="65"/>
      <c r="BO292" s="65"/>
      <c r="BP292" s="65"/>
      <c r="BQ292" s="65"/>
      <c r="BR292" s="65"/>
      <c r="BS292" s="65"/>
      <c r="BT292" s="65"/>
      <c r="BU292" s="65"/>
      <c r="BV292" s="65"/>
      <c r="BW292" s="65"/>
      <c r="BX292" s="65"/>
      <c r="BY292" s="65"/>
      <c r="BZ292" s="65"/>
      <c r="CA292" s="65"/>
      <c r="CB292" s="65"/>
      <c r="CC292" s="65"/>
      <c r="CD292" s="65"/>
    </row>
    <row r="293" spans="45:82" x14ac:dyDescent="0.2">
      <c r="AS293" s="180">
        <v>27</v>
      </c>
      <c r="AT293" s="165" t="str">
        <f>IFERROR(VLOOKUP(AS293,الاساسية!$G$2:$H$35,2,0),"")</f>
        <v>معلم27</v>
      </c>
      <c r="AU293" s="168"/>
      <c r="AV293" s="181"/>
      <c r="AW293" s="181"/>
      <c r="AX293" s="168"/>
      <c r="AY293" s="168"/>
      <c r="AZ293" s="168"/>
      <c r="BA293" s="168"/>
      <c r="BB293" s="168"/>
      <c r="BC293" s="168"/>
      <c r="BD293" s="168"/>
      <c r="BE293" s="168"/>
      <c r="BF293" s="168"/>
      <c r="BG293" s="168"/>
      <c r="BH293" s="168"/>
      <c r="BI293" s="168"/>
      <c r="BJ293" s="168"/>
      <c r="BK293" s="168"/>
      <c r="BL293" s="168"/>
      <c r="BM293" s="188"/>
      <c r="BN293" s="65"/>
      <c r="BO293" s="65"/>
      <c r="BP293" s="65"/>
      <c r="BQ293" s="65"/>
      <c r="BR293" s="65"/>
      <c r="BS293" s="65"/>
      <c r="BT293" s="65"/>
      <c r="BU293" s="65"/>
      <c r="BV293" s="65"/>
      <c r="BW293" s="65"/>
      <c r="BX293" s="65"/>
      <c r="BY293" s="65"/>
      <c r="BZ293" s="65"/>
      <c r="CA293" s="65"/>
      <c r="CB293" s="65"/>
      <c r="CC293" s="65"/>
      <c r="CD293" s="65"/>
    </row>
    <row r="294" spans="45:82" x14ac:dyDescent="0.2">
      <c r="AS294" s="166"/>
      <c r="AT294" s="165" t="str">
        <f>IFERROR(VLOOKUP(AS294,الاساسية!$G$2:$H$35,2,0),"")</f>
        <v/>
      </c>
      <c r="AU294" s="167"/>
      <c r="AV294" s="59"/>
      <c r="AW294" s="59"/>
      <c r="AX294" s="167"/>
      <c r="AY294" s="167"/>
      <c r="AZ294" s="167"/>
      <c r="BA294" s="167"/>
      <c r="BB294" s="167"/>
      <c r="BC294" s="167"/>
      <c r="BD294" s="167"/>
      <c r="BE294" s="167"/>
      <c r="BF294" s="167"/>
      <c r="BG294" s="167"/>
      <c r="BH294" s="167"/>
      <c r="BI294" s="167"/>
      <c r="BJ294" s="167"/>
      <c r="BK294" s="167"/>
      <c r="BL294" s="167"/>
      <c r="BM294" s="176"/>
      <c r="BN294" s="65"/>
      <c r="BO294" s="65"/>
      <c r="BP294" s="65"/>
      <c r="BQ294" s="65"/>
      <c r="BR294" s="65"/>
      <c r="BS294" s="65"/>
      <c r="BT294" s="65"/>
      <c r="BU294" s="65"/>
      <c r="BV294" s="65"/>
      <c r="BW294" s="65"/>
      <c r="BX294" s="65"/>
      <c r="BY294" s="65"/>
      <c r="BZ294" s="65"/>
      <c r="CA294" s="65"/>
      <c r="CB294" s="65"/>
      <c r="CC294" s="65"/>
      <c r="CD294" s="65"/>
    </row>
    <row r="295" spans="45:82" x14ac:dyDescent="0.2">
      <c r="AS295" s="166"/>
      <c r="AT295" s="165" t="str">
        <f>IFERROR(VLOOKUP(AS295,الاساسية!$G$2:$H$35,2,0),"")</f>
        <v/>
      </c>
      <c r="AU295" s="167"/>
      <c r="AV295" s="59"/>
      <c r="AW295" s="59"/>
      <c r="AX295" s="167"/>
      <c r="AY295" s="167"/>
      <c r="AZ295" s="167"/>
      <c r="BA295" s="167"/>
      <c r="BB295" s="167"/>
      <c r="BC295" s="167"/>
      <c r="BD295" s="167"/>
      <c r="BE295" s="167"/>
      <c r="BF295" s="167"/>
      <c r="BG295" s="167"/>
      <c r="BH295" s="167"/>
      <c r="BI295" s="167"/>
      <c r="BJ295" s="167"/>
      <c r="BK295" s="167"/>
      <c r="BL295" s="167"/>
      <c r="BM295" s="176"/>
      <c r="BN295" s="65"/>
      <c r="BO295" s="65"/>
      <c r="BP295" s="65"/>
      <c r="BQ295" s="65"/>
      <c r="BR295" s="65"/>
      <c r="BS295" s="65"/>
      <c r="BT295" s="65"/>
      <c r="BU295" s="65"/>
      <c r="BV295" s="65"/>
      <c r="BW295" s="65"/>
      <c r="BX295" s="65"/>
      <c r="BY295" s="65"/>
      <c r="BZ295" s="65"/>
      <c r="CA295" s="65"/>
      <c r="CB295" s="65"/>
      <c r="CC295" s="65"/>
      <c r="CD295" s="65"/>
    </row>
    <row r="296" spans="45:82" x14ac:dyDescent="0.2">
      <c r="AS296" s="166"/>
      <c r="AT296" s="165" t="str">
        <f>IFERROR(VLOOKUP(AS296,الاساسية!$G$2:$H$35,2,0),"")</f>
        <v/>
      </c>
      <c r="AU296" s="167"/>
      <c r="AV296" s="59"/>
      <c r="AW296" s="59"/>
      <c r="AX296" s="167"/>
      <c r="AY296" s="167"/>
      <c r="AZ296" s="167"/>
      <c r="BA296" s="167"/>
      <c r="BB296" s="167"/>
      <c r="BC296" s="167"/>
      <c r="BD296" s="167"/>
      <c r="BE296" s="167"/>
      <c r="BF296" s="167"/>
      <c r="BG296" s="167"/>
      <c r="BH296" s="167"/>
      <c r="BI296" s="167"/>
      <c r="BJ296" s="167"/>
      <c r="BK296" s="167"/>
      <c r="BL296" s="167"/>
      <c r="BM296" s="176"/>
      <c r="BN296" s="65"/>
      <c r="BO296" s="65"/>
      <c r="BP296" s="65"/>
      <c r="BQ296" s="65"/>
      <c r="BR296" s="65"/>
      <c r="BS296" s="65"/>
      <c r="BT296" s="65"/>
      <c r="BU296" s="65"/>
      <c r="BV296" s="65"/>
      <c r="BW296" s="65"/>
      <c r="BX296" s="65"/>
      <c r="BY296" s="65"/>
      <c r="BZ296" s="65"/>
      <c r="CA296" s="65"/>
      <c r="CB296" s="65"/>
      <c r="CC296" s="65"/>
      <c r="CD296" s="65"/>
    </row>
    <row r="297" spans="45:82" x14ac:dyDescent="0.2">
      <c r="AS297" s="166"/>
      <c r="AT297" s="165" t="str">
        <f>IFERROR(VLOOKUP(AS297,الاساسية!$G$2:$H$35,2,0),"")</f>
        <v/>
      </c>
      <c r="AU297" s="167"/>
      <c r="AV297" s="59"/>
      <c r="AW297" s="59"/>
      <c r="AX297" s="167"/>
      <c r="AY297" s="167"/>
      <c r="AZ297" s="167"/>
      <c r="BA297" s="167"/>
      <c r="BB297" s="167"/>
      <c r="BC297" s="167"/>
      <c r="BD297" s="167"/>
      <c r="BE297" s="167"/>
      <c r="BF297" s="167"/>
      <c r="BG297" s="167"/>
      <c r="BH297" s="167"/>
      <c r="BI297" s="167"/>
      <c r="BJ297" s="167"/>
      <c r="BK297" s="167"/>
      <c r="BL297" s="167"/>
      <c r="BM297" s="176"/>
      <c r="BN297" s="65"/>
      <c r="BO297" s="65"/>
      <c r="BP297" s="65"/>
      <c r="BQ297" s="65"/>
      <c r="BR297" s="65"/>
      <c r="BS297" s="65"/>
      <c r="BT297" s="65"/>
      <c r="BU297" s="65"/>
      <c r="BV297" s="65"/>
      <c r="BW297" s="65"/>
      <c r="BX297" s="65"/>
      <c r="BY297" s="65"/>
      <c r="BZ297" s="65"/>
      <c r="CA297" s="65"/>
      <c r="CB297" s="65"/>
      <c r="CC297" s="65"/>
      <c r="CD297" s="65"/>
    </row>
    <row r="298" spans="45:82" x14ac:dyDescent="0.2">
      <c r="AS298" s="166"/>
      <c r="AT298" s="165" t="str">
        <f>IFERROR(VLOOKUP(AS298,الاساسية!$G$2:$H$35,2,0),"")</f>
        <v/>
      </c>
      <c r="AU298" s="167"/>
      <c r="AV298" s="59"/>
      <c r="AW298" s="59"/>
      <c r="AX298" s="167"/>
      <c r="AY298" s="167"/>
      <c r="AZ298" s="167"/>
      <c r="BA298" s="167"/>
      <c r="BB298" s="167"/>
      <c r="BC298" s="167"/>
      <c r="BD298" s="167"/>
      <c r="BE298" s="167"/>
      <c r="BF298" s="167"/>
      <c r="BG298" s="167"/>
      <c r="BH298" s="167"/>
      <c r="BI298" s="167"/>
      <c r="BJ298" s="167"/>
      <c r="BK298" s="167"/>
      <c r="BL298" s="167"/>
      <c r="BM298" s="176"/>
      <c r="BN298" s="65"/>
      <c r="BO298" s="65"/>
      <c r="BP298" s="65"/>
      <c r="BQ298" s="65"/>
      <c r="BR298" s="65"/>
      <c r="BS298" s="65"/>
      <c r="BT298" s="65"/>
      <c r="BU298" s="65"/>
      <c r="BV298" s="65"/>
      <c r="BW298" s="65"/>
      <c r="BX298" s="65"/>
      <c r="BY298" s="65"/>
      <c r="BZ298" s="65"/>
      <c r="CA298" s="65"/>
      <c r="CB298" s="65"/>
      <c r="CC298" s="65"/>
      <c r="CD298" s="65"/>
    </row>
    <row r="299" spans="45:82" x14ac:dyDescent="0.2">
      <c r="AS299" s="166"/>
      <c r="AT299" s="165" t="str">
        <f>IFERROR(VLOOKUP(AS299,الاساسية!$G$2:$H$35,2,0),"")</f>
        <v/>
      </c>
      <c r="AU299" s="167"/>
      <c r="AV299" s="59"/>
      <c r="AW299" s="59"/>
      <c r="AX299" s="167"/>
      <c r="AY299" s="167"/>
      <c r="AZ299" s="167"/>
      <c r="BA299" s="167"/>
      <c r="BB299" s="167"/>
      <c r="BC299" s="167"/>
      <c r="BD299" s="167"/>
      <c r="BE299" s="167"/>
      <c r="BF299" s="167"/>
      <c r="BG299" s="167"/>
      <c r="BH299" s="167"/>
      <c r="BI299" s="167"/>
      <c r="BJ299" s="167"/>
      <c r="BK299" s="167"/>
      <c r="BL299" s="167"/>
      <c r="BM299" s="176"/>
      <c r="BN299" s="65"/>
      <c r="BO299" s="65"/>
      <c r="BP299" s="65"/>
      <c r="BQ299" s="65"/>
      <c r="BR299" s="65"/>
      <c r="BS299" s="65"/>
      <c r="BT299" s="65"/>
      <c r="BU299" s="65"/>
      <c r="BV299" s="65"/>
      <c r="BW299" s="65"/>
      <c r="BX299" s="65"/>
      <c r="BY299" s="65"/>
      <c r="BZ299" s="65"/>
      <c r="CA299" s="65"/>
      <c r="CB299" s="65"/>
      <c r="CC299" s="65"/>
      <c r="CD299" s="65"/>
    </row>
    <row r="300" spans="45:82" x14ac:dyDescent="0.2">
      <c r="AS300" s="166"/>
      <c r="AT300" s="165" t="str">
        <f>IFERROR(VLOOKUP(AS300,الاساسية!$G$2:$H$35,2,0),"")</f>
        <v/>
      </c>
      <c r="AU300" s="167"/>
      <c r="AV300" s="59"/>
      <c r="AW300" s="59"/>
      <c r="AX300" s="167"/>
      <c r="AY300" s="167"/>
      <c r="AZ300" s="167"/>
      <c r="BA300" s="167"/>
      <c r="BB300" s="167"/>
      <c r="BC300" s="167"/>
      <c r="BD300" s="167"/>
      <c r="BE300" s="167"/>
      <c r="BF300" s="167"/>
      <c r="BG300" s="167"/>
      <c r="BH300" s="167"/>
      <c r="BI300" s="167"/>
      <c r="BJ300" s="167"/>
      <c r="BK300" s="167"/>
      <c r="BL300" s="167"/>
      <c r="BM300" s="176"/>
      <c r="BN300" s="65"/>
      <c r="BO300" s="65"/>
      <c r="BP300" s="65"/>
      <c r="BQ300" s="65"/>
      <c r="BR300" s="65"/>
      <c r="BS300" s="65"/>
      <c r="BT300" s="65"/>
      <c r="BU300" s="65"/>
      <c r="BV300" s="65"/>
      <c r="BW300" s="65"/>
      <c r="BX300" s="65"/>
      <c r="BY300" s="65"/>
      <c r="BZ300" s="65"/>
      <c r="CA300" s="65"/>
      <c r="CB300" s="65"/>
      <c r="CC300" s="65"/>
      <c r="CD300" s="65"/>
    </row>
    <row r="301" spans="45:82" x14ac:dyDescent="0.2">
      <c r="AS301" s="166"/>
      <c r="AT301" s="165" t="str">
        <f>IFERROR(VLOOKUP(AS301,الاساسية!$G$2:$H$35,2,0),"")</f>
        <v/>
      </c>
      <c r="AU301" s="167"/>
      <c r="AV301" s="59"/>
      <c r="AW301" s="59"/>
      <c r="AX301" s="167"/>
      <c r="AY301" s="167"/>
      <c r="AZ301" s="167"/>
      <c r="BA301" s="167"/>
      <c r="BB301" s="167"/>
      <c r="BC301" s="167"/>
      <c r="BD301" s="167"/>
      <c r="BE301" s="167"/>
      <c r="BF301" s="167"/>
      <c r="BG301" s="167"/>
      <c r="BH301" s="167"/>
      <c r="BI301" s="167"/>
      <c r="BJ301" s="167"/>
      <c r="BK301" s="167"/>
      <c r="BL301" s="167"/>
      <c r="BM301" s="176"/>
      <c r="BN301" s="65"/>
      <c r="BO301" s="65"/>
      <c r="BP301" s="65"/>
      <c r="BQ301" s="65"/>
      <c r="BR301" s="65"/>
      <c r="BS301" s="65"/>
      <c r="BT301" s="65"/>
      <c r="BU301" s="65"/>
      <c r="BV301" s="65"/>
      <c r="BW301" s="65"/>
      <c r="BX301" s="65"/>
      <c r="BY301" s="65"/>
      <c r="BZ301" s="65"/>
      <c r="CA301" s="65"/>
      <c r="CB301" s="65"/>
      <c r="CC301" s="65"/>
      <c r="CD301" s="65"/>
    </row>
    <row r="302" spans="45:82" x14ac:dyDescent="0.2">
      <c r="AS302" s="166"/>
      <c r="AT302" s="165" t="str">
        <f>IFERROR(VLOOKUP(AS302,الاساسية!$G$2:$H$35,2,0),"")</f>
        <v/>
      </c>
      <c r="AU302" s="167"/>
      <c r="AV302" s="59"/>
      <c r="AW302" s="59"/>
      <c r="AX302" s="167"/>
      <c r="AY302" s="167"/>
      <c r="AZ302" s="167"/>
      <c r="BA302" s="167"/>
      <c r="BB302" s="167"/>
      <c r="BC302" s="167"/>
      <c r="BD302" s="167"/>
      <c r="BE302" s="167"/>
      <c r="BF302" s="167"/>
      <c r="BG302" s="167"/>
      <c r="BH302" s="167"/>
      <c r="BI302" s="167"/>
      <c r="BJ302" s="167"/>
      <c r="BK302" s="167"/>
      <c r="BL302" s="167"/>
      <c r="BM302" s="176"/>
      <c r="BN302" s="65"/>
      <c r="BO302" s="65"/>
      <c r="BP302" s="65"/>
      <c r="BQ302" s="65"/>
      <c r="BR302" s="65"/>
      <c r="BS302" s="65"/>
      <c r="BT302" s="65"/>
      <c r="BU302" s="65"/>
      <c r="BV302" s="65"/>
      <c r="BW302" s="65"/>
      <c r="BX302" s="65"/>
      <c r="BY302" s="65"/>
      <c r="BZ302" s="65"/>
      <c r="CA302" s="65"/>
      <c r="CB302" s="65"/>
      <c r="CC302" s="65"/>
      <c r="CD302" s="65"/>
    </row>
    <row r="303" spans="45:82" ht="51" thickBot="1" x14ac:dyDescent="0.25">
      <c r="AS303" s="170"/>
      <c r="AT303" s="165" t="str">
        <f>IFERROR(VLOOKUP(AS303,الاساسية!$G$2:$H$35,2,0),"")</f>
        <v/>
      </c>
      <c r="AU303" s="171"/>
      <c r="AV303" s="141"/>
      <c r="AW303" s="141"/>
      <c r="AX303" s="171"/>
      <c r="AY303" s="171"/>
      <c r="AZ303" s="171"/>
      <c r="BA303" s="171"/>
      <c r="BB303" s="171"/>
      <c r="BC303" s="171"/>
      <c r="BD303" s="171"/>
      <c r="BE303" s="171"/>
      <c r="BF303" s="171"/>
      <c r="BG303" s="171"/>
      <c r="BH303" s="171"/>
      <c r="BI303" s="171"/>
      <c r="BJ303" s="171"/>
      <c r="BK303" s="171"/>
      <c r="BL303" s="171"/>
      <c r="BM303" s="185"/>
      <c r="BN303" s="65"/>
      <c r="BO303" s="65"/>
      <c r="BP303" s="65"/>
      <c r="BQ303" s="65"/>
      <c r="BR303" s="65"/>
      <c r="BS303" s="65"/>
      <c r="BT303" s="65"/>
      <c r="BU303" s="65"/>
      <c r="BV303" s="65"/>
      <c r="BW303" s="65"/>
      <c r="BX303" s="65"/>
      <c r="BY303" s="65"/>
      <c r="BZ303" s="65"/>
      <c r="CA303" s="65"/>
      <c r="CB303" s="65"/>
      <c r="CC303" s="65"/>
      <c r="CD303" s="65"/>
    </row>
    <row r="304" spans="45:82" x14ac:dyDescent="0.2">
      <c r="AS304" s="173">
        <v>28</v>
      </c>
      <c r="AT304" s="165" t="str">
        <f>IFERROR(VLOOKUP(AS304,الاساسية!$G$2:$H$35,2,0),"")</f>
        <v>معلم28</v>
      </c>
      <c r="AU304" s="174"/>
      <c r="AV304" s="151"/>
      <c r="AW304" s="151"/>
      <c r="AX304" s="174"/>
      <c r="AY304" s="174"/>
      <c r="AZ304" s="174"/>
      <c r="BA304" s="174"/>
      <c r="BB304" s="174"/>
      <c r="BC304" s="174"/>
      <c r="BD304" s="174"/>
      <c r="BE304" s="174"/>
      <c r="BF304" s="174"/>
      <c r="BG304" s="174"/>
      <c r="BH304" s="174"/>
      <c r="BI304" s="174"/>
      <c r="BJ304" s="174"/>
      <c r="BK304" s="174"/>
      <c r="BL304" s="174"/>
      <c r="BM304" s="186"/>
      <c r="BN304" s="65"/>
      <c r="BO304" s="65"/>
      <c r="BP304" s="65"/>
      <c r="BQ304" s="65"/>
      <c r="BR304" s="65"/>
      <c r="BS304" s="65"/>
      <c r="BT304" s="65"/>
      <c r="BU304" s="65"/>
      <c r="BV304" s="65"/>
      <c r="BW304" s="65"/>
      <c r="BX304" s="65"/>
      <c r="BY304" s="65"/>
      <c r="BZ304" s="65"/>
      <c r="CA304" s="65"/>
      <c r="CB304" s="65"/>
      <c r="CC304" s="65"/>
      <c r="CD304" s="65"/>
    </row>
    <row r="305" spans="45:82" x14ac:dyDescent="0.2">
      <c r="AS305" s="175"/>
      <c r="AT305" s="165" t="str">
        <f>IFERROR(VLOOKUP(AS305,الاساسية!$G$2:$H$35,2,0),"")</f>
        <v/>
      </c>
      <c r="AU305" s="167"/>
      <c r="AV305" s="59"/>
      <c r="AW305" s="59"/>
      <c r="AX305" s="167"/>
      <c r="AY305" s="167"/>
      <c r="AZ305" s="167"/>
      <c r="BA305" s="167"/>
      <c r="BB305" s="167"/>
      <c r="BC305" s="167"/>
      <c r="BD305" s="167"/>
      <c r="BE305" s="167"/>
      <c r="BF305" s="167"/>
      <c r="BG305" s="167"/>
      <c r="BH305" s="167"/>
      <c r="BI305" s="167"/>
      <c r="BJ305" s="167"/>
      <c r="BK305" s="167"/>
      <c r="BL305" s="167"/>
      <c r="BM305" s="176"/>
      <c r="BN305" s="65"/>
      <c r="BO305" s="65"/>
      <c r="BP305" s="65"/>
      <c r="BQ305" s="65"/>
      <c r="BR305" s="65"/>
      <c r="BS305" s="65"/>
      <c r="BT305" s="65"/>
      <c r="BU305" s="65"/>
      <c r="BV305" s="65"/>
      <c r="BW305" s="65"/>
      <c r="BX305" s="65"/>
      <c r="BY305" s="65"/>
      <c r="BZ305" s="65"/>
      <c r="CA305" s="65"/>
      <c r="CB305" s="65"/>
      <c r="CC305" s="65"/>
      <c r="CD305" s="65"/>
    </row>
    <row r="306" spans="45:82" x14ac:dyDescent="0.2">
      <c r="AS306" s="175"/>
      <c r="AT306" s="165" t="str">
        <f>IFERROR(VLOOKUP(AS306,الاساسية!$G$2:$H$35,2,0),"")</f>
        <v/>
      </c>
      <c r="AU306" s="167"/>
      <c r="AV306" s="59"/>
      <c r="AW306" s="59"/>
      <c r="AX306" s="167"/>
      <c r="AY306" s="167"/>
      <c r="AZ306" s="167"/>
      <c r="BA306" s="167"/>
      <c r="BB306" s="167"/>
      <c r="BC306" s="167"/>
      <c r="BD306" s="167"/>
      <c r="BE306" s="167"/>
      <c r="BF306" s="167"/>
      <c r="BG306" s="167"/>
      <c r="BH306" s="167"/>
      <c r="BI306" s="167"/>
      <c r="BJ306" s="167"/>
      <c r="BK306" s="167"/>
      <c r="BL306" s="167"/>
      <c r="BM306" s="176"/>
      <c r="BN306" s="65"/>
      <c r="BO306" s="65"/>
      <c r="BP306" s="65"/>
      <c r="BQ306" s="65"/>
      <c r="BR306" s="65"/>
      <c r="BS306" s="65"/>
      <c r="BT306" s="65"/>
      <c r="BU306" s="65"/>
      <c r="BV306" s="65"/>
      <c r="BW306" s="65"/>
      <c r="BX306" s="65"/>
      <c r="BY306" s="65"/>
      <c r="BZ306" s="65"/>
      <c r="CA306" s="65"/>
      <c r="CB306" s="65"/>
      <c r="CC306" s="65"/>
      <c r="CD306" s="65"/>
    </row>
    <row r="307" spans="45:82" x14ac:dyDescent="0.2">
      <c r="AS307" s="175"/>
      <c r="AT307" s="165" t="str">
        <f>IFERROR(VLOOKUP(AS307,الاساسية!$G$2:$H$35,2,0),"")</f>
        <v/>
      </c>
      <c r="AU307" s="167"/>
      <c r="AV307" s="59"/>
      <c r="AW307" s="59"/>
      <c r="AX307" s="167"/>
      <c r="AY307" s="167"/>
      <c r="AZ307" s="167"/>
      <c r="BA307" s="167"/>
      <c r="BB307" s="167"/>
      <c r="BC307" s="167"/>
      <c r="BD307" s="167"/>
      <c r="BE307" s="167"/>
      <c r="BF307" s="167"/>
      <c r="BG307" s="167"/>
      <c r="BH307" s="167"/>
      <c r="BI307" s="167"/>
      <c r="BJ307" s="167"/>
      <c r="BK307" s="167"/>
      <c r="BL307" s="167"/>
      <c r="BM307" s="176"/>
      <c r="BN307" s="65"/>
      <c r="BO307" s="65"/>
      <c r="BP307" s="65"/>
      <c r="BQ307" s="65"/>
      <c r="BR307" s="65"/>
      <c r="BS307" s="65"/>
      <c r="BT307" s="65"/>
      <c r="BU307" s="65"/>
      <c r="BV307" s="65"/>
      <c r="BW307" s="65"/>
      <c r="BX307" s="65"/>
      <c r="BY307" s="65"/>
      <c r="BZ307" s="65"/>
      <c r="CA307" s="65"/>
      <c r="CB307" s="65"/>
      <c r="CC307" s="65"/>
      <c r="CD307" s="65"/>
    </row>
    <row r="308" spans="45:82" ht="51" thickBot="1" x14ac:dyDescent="0.25">
      <c r="AS308" s="175"/>
      <c r="AT308" s="165" t="str">
        <f>IFERROR(VLOOKUP(AS308,الاساسية!$G$2:$H$35,2,0),"")</f>
        <v/>
      </c>
      <c r="AU308" s="167"/>
      <c r="AV308" s="59"/>
      <c r="AW308" s="59"/>
      <c r="AX308" s="167"/>
      <c r="AY308" s="167"/>
      <c r="AZ308" s="167"/>
      <c r="BA308" s="167"/>
      <c r="BB308" s="167"/>
      <c r="BC308" s="167"/>
      <c r="BD308" s="167"/>
      <c r="BE308" s="171"/>
      <c r="BF308" s="167"/>
      <c r="BG308" s="167"/>
      <c r="BH308" s="167"/>
      <c r="BI308" s="167"/>
      <c r="BJ308" s="167"/>
      <c r="BK308" s="167"/>
      <c r="BL308" s="167"/>
      <c r="BM308" s="176"/>
      <c r="BN308" s="65"/>
      <c r="BO308" s="65"/>
      <c r="BP308" s="65"/>
      <c r="BQ308" s="65"/>
      <c r="BR308" s="65"/>
      <c r="BS308" s="65"/>
      <c r="BT308" s="65"/>
      <c r="BU308" s="65"/>
      <c r="BV308" s="65"/>
      <c r="BW308" s="65"/>
      <c r="BX308" s="65"/>
      <c r="BY308" s="65"/>
      <c r="BZ308" s="65"/>
      <c r="CA308" s="65"/>
      <c r="CB308" s="65"/>
      <c r="CC308" s="65"/>
      <c r="CD308" s="65"/>
    </row>
    <row r="309" spans="45:82" ht="51" thickBot="1" x14ac:dyDescent="0.25">
      <c r="AS309" s="175"/>
      <c r="AT309" s="165" t="str">
        <f>IFERROR(VLOOKUP(AS309,الاساسية!$G$2:$H$35,2,0),"")</f>
        <v/>
      </c>
      <c r="AU309" s="167"/>
      <c r="AV309" s="59"/>
      <c r="AW309" s="59"/>
      <c r="AX309" s="167"/>
      <c r="AY309" s="167"/>
      <c r="AZ309" s="167"/>
      <c r="BA309" s="167"/>
      <c r="BB309" s="167"/>
      <c r="BC309" s="167"/>
      <c r="BD309" s="176"/>
      <c r="BE309" s="182"/>
      <c r="BF309" s="177"/>
      <c r="BG309" s="167"/>
      <c r="BH309" s="167"/>
      <c r="BI309" s="167"/>
      <c r="BJ309" s="167"/>
      <c r="BK309" s="167"/>
      <c r="BL309" s="167"/>
      <c r="BM309" s="176"/>
      <c r="BN309" s="65"/>
      <c r="BO309" s="65"/>
      <c r="BP309" s="65"/>
      <c r="BQ309" s="65"/>
      <c r="BR309" s="65"/>
      <c r="BS309" s="65"/>
      <c r="BT309" s="65"/>
      <c r="BU309" s="65"/>
      <c r="BV309" s="65"/>
      <c r="BW309" s="65"/>
      <c r="BX309" s="65"/>
      <c r="BY309" s="65"/>
      <c r="BZ309" s="65"/>
      <c r="CA309" s="65"/>
      <c r="CB309" s="65"/>
      <c r="CC309" s="65"/>
      <c r="CD309" s="65"/>
    </row>
    <row r="310" spans="45:82" x14ac:dyDescent="0.2">
      <c r="AS310" s="175"/>
      <c r="AT310" s="165" t="str">
        <f>IFERROR(VLOOKUP(AS310,الاساسية!$G$2:$H$35,2,0),"")</f>
        <v/>
      </c>
      <c r="AU310" s="167"/>
      <c r="AV310" s="59"/>
      <c r="AW310" s="59"/>
      <c r="AX310" s="167"/>
      <c r="AY310" s="167"/>
      <c r="AZ310" s="167"/>
      <c r="BA310" s="167"/>
      <c r="BB310" s="167"/>
      <c r="BC310" s="167"/>
      <c r="BD310" s="167"/>
      <c r="BE310" s="165"/>
      <c r="BF310" s="167"/>
      <c r="BG310" s="167"/>
      <c r="BH310" s="167"/>
      <c r="BI310" s="167"/>
      <c r="BJ310" s="167"/>
      <c r="BK310" s="167"/>
      <c r="BL310" s="167"/>
      <c r="BM310" s="176"/>
      <c r="BN310" s="65"/>
      <c r="BO310" s="65"/>
      <c r="BP310" s="65"/>
      <c r="BQ310" s="65"/>
      <c r="BR310" s="65"/>
      <c r="BS310" s="65"/>
      <c r="BT310" s="65"/>
      <c r="BU310" s="65"/>
      <c r="BV310" s="65"/>
      <c r="BW310" s="65"/>
      <c r="BX310" s="65"/>
      <c r="BY310" s="65"/>
      <c r="BZ310" s="65"/>
      <c r="CA310" s="65"/>
      <c r="CB310" s="65"/>
      <c r="CC310" s="65"/>
      <c r="CD310" s="65"/>
    </row>
    <row r="311" spans="45:82" x14ac:dyDescent="0.2">
      <c r="AS311" s="175"/>
      <c r="AT311" s="165" t="str">
        <f>IFERROR(VLOOKUP(AS311,الاساسية!$G$2:$H$35,2,0),"")</f>
        <v/>
      </c>
      <c r="AU311" s="167"/>
      <c r="AV311" s="59"/>
      <c r="AW311" s="59"/>
      <c r="AX311" s="167"/>
      <c r="AY311" s="167"/>
      <c r="AZ311" s="167"/>
      <c r="BA311" s="167"/>
      <c r="BB311" s="167"/>
      <c r="BC311" s="167"/>
      <c r="BD311" s="167"/>
      <c r="BE311" s="167"/>
      <c r="BF311" s="167"/>
      <c r="BG311" s="167"/>
      <c r="BH311" s="167"/>
      <c r="BI311" s="167"/>
      <c r="BJ311" s="167"/>
      <c r="BK311" s="167"/>
      <c r="BL311" s="167"/>
      <c r="BM311" s="176"/>
      <c r="BN311" s="65"/>
      <c r="BO311" s="65"/>
      <c r="BP311" s="65"/>
      <c r="BQ311" s="65"/>
      <c r="BR311" s="65"/>
      <c r="BS311" s="65"/>
      <c r="BT311" s="65"/>
      <c r="BU311" s="65"/>
      <c r="BV311" s="65"/>
      <c r="BW311" s="65"/>
      <c r="BX311" s="65"/>
      <c r="BY311" s="65"/>
      <c r="BZ311" s="65"/>
      <c r="CA311" s="65"/>
      <c r="CB311" s="65"/>
      <c r="CC311" s="65"/>
      <c r="CD311" s="65"/>
    </row>
    <row r="312" spans="45:82" x14ac:dyDescent="0.2">
      <c r="AS312" s="175"/>
      <c r="AT312" s="165" t="str">
        <f>IFERROR(VLOOKUP(AS312,الاساسية!$G$2:$H$35,2,0),"")</f>
        <v/>
      </c>
      <c r="AU312" s="167"/>
      <c r="AV312" s="59"/>
      <c r="AW312" s="59"/>
      <c r="AX312" s="167"/>
      <c r="AY312" s="167"/>
      <c r="AZ312" s="167"/>
      <c r="BA312" s="167"/>
      <c r="BB312" s="167"/>
      <c r="BC312" s="167"/>
      <c r="BD312" s="167"/>
      <c r="BE312" s="167"/>
      <c r="BF312" s="167"/>
      <c r="BG312" s="167"/>
      <c r="BH312" s="167"/>
      <c r="BI312" s="167"/>
      <c r="BJ312" s="167"/>
      <c r="BK312" s="167"/>
      <c r="BL312" s="167"/>
      <c r="BM312" s="176"/>
      <c r="BN312" s="65"/>
      <c r="BO312" s="65"/>
      <c r="BP312" s="65"/>
      <c r="BQ312" s="65"/>
      <c r="BR312" s="65"/>
      <c r="BS312" s="65"/>
      <c r="BT312" s="65"/>
      <c r="BU312" s="65"/>
      <c r="BV312" s="65"/>
      <c r="BW312" s="65"/>
      <c r="BX312" s="65"/>
      <c r="BY312" s="65"/>
      <c r="BZ312" s="65"/>
      <c r="CA312" s="65"/>
      <c r="CB312" s="65"/>
      <c r="CC312" s="65"/>
      <c r="CD312" s="65"/>
    </row>
    <row r="313" spans="45:82" x14ac:dyDescent="0.2">
      <c r="AS313" s="175"/>
      <c r="AT313" s="165" t="str">
        <f>IFERROR(VLOOKUP(AS313,الاساسية!$G$2:$H$35,2,0),"")</f>
        <v/>
      </c>
      <c r="AU313" s="167"/>
      <c r="AV313" s="59"/>
      <c r="AW313" s="59"/>
      <c r="AX313" s="167"/>
      <c r="AY313" s="167"/>
      <c r="AZ313" s="167"/>
      <c r="BA313" s="167"/>
      <c r="BB313" s="167"/>
      <c r="BC313" s="167"/>
      <c r="BD313" s="167"/>
      <c r="BE313" s="167"/>
      <c r="BF313" s="167"/>
      <c r="BG313" s="167"/>
      <c r="BH313" s="167"/>
      <c r="BI313" s="167"/>
      <c r="BJ313" s="167"/>
      <c r="BK313" s="167"/>
      <c r="BL313" s="167"/>
      <c r="BM313" s="176"/>
      <c r="BN313" s="65"/>
      <c r="BO313" s="65"/>
      <c r="BP313" s="65"/>
      <c r="BQ313" s="65"/>
      <c r="BR313" s="65"/>
      <c r="BS313" s="65"/>
      <c r="BT313" s="65"/>
      <c r="BU313" s="65"/>
      <c r="BV313" s="65"/>
      <c r="BW313" s="65"/>
      <c r="BX313" s="65"/>
      <c r="BY313" s="65"/>
      <c r="BZ313" s="65"/>
      <c r="CA313" s="65"/>
      <c r="CB313" s="65"/>
      <c r="CC313" s="65"/>
      <c r="CD313" s="65"/>
    </row>
    <row r="314" spans="45:82" ht="51" thickBot="1" x14ac:dyDescent="0.25">
      <c r="AS314" s="178"/>
      <c r="AT314" s="165" t="str">
        <f>IFERROR(VLOOKUP(AS314,الاساسية!$G$2:$H$35,2,0),"")</f>
        <v/>
      </c>
      <c r="AU314" s="179"/>
      <c r="AV314" s="150"/>
      <c r="AW314" s="150"/>
      <c r="AX314" s="179"/>
      <c r="AY314" s="179"/>
      <c r="AZ314" s="179"/>
      <c r="BA314" s="179"/>
      <c r="BB314" s="179"/>
      <c r="BC314" s="179"/>
      <c r="BD314" s="179"/>
      <c r="BE314" s="179"/>
      <c r="BF314" s="179"/>
      <c r="BG314" s="179"/>
      <c r="BH314" s="179"/>
      <c r="BI314" s="179"/>
      <c r="BJ314" s="179"/>
      <c r="BK314" s="179"/>
      <c r="BL314" s="179"/>
      <c r="BM314" s="187"/>
      <c r="BN314" s="65"/>
      <c r="BO314" s="65"/>
      <c r="BP314" s="65"/>
      <c r="BQ314" s="65"/>
      <c r="BR314" s="65"/>
      <c r="BS314" s="65"/>
      <c r="BT314" s="65"/>
      <c r="BU314" s="65"/>
      <c r="BV314" s="65"/>
      <c r="BW314" s="65"/>
      <c r="BX314" s="65"/>
      <c r="BY314" s="65"/>
      <c r="BZ314" s="65"/>
      <c r="CA314" s="65"/>
      <c r="CB314" s="65"/>
      <c r="CC314" s="65"/>
      <c r="CD314" s="65"/>
    </row>
    <row r="315" spans="45:82" x14ac:dyDescent="0.2">
      <c r="AS315" s="180">
        <v>29</v>
      </c>
      <c r="AT315" s="165" t="str">
        <f>IFERROR(VLOOKUP(AS315,الاساسية!$G$2:$H$35,2,0),"")</f>
        <v>معلم29</v>
      </c>
      <c r="AU315" s="168"/>
      <c r="AV315" s="181"/>
      <c r="AW315" s="181"/>
      <c r="AX315" s="168"/>
      <c r="AY315" s="168"/>
      <c r="AZ315" s="168"/>
      <c r="BA315" s="168"/>
      <c r="BB315" s="168"/>
      <c r="BC315" s="168"/>
      <c r="BD315" s="168"/>
      <c r="BE315" s="168"/>
      <c r="BF315" s="168"/>
      <c r="BG315" s="168"/>
      <c r="BH315" s="168"/>
      <c r="BI315" s="168"/>
      <c r="BJ315" s="168"/>
      <c r="BK315" s="168"/>
      <c r="BL315" s="168"/>
      <c r="BM315" s="188"/>
      <c r="BN315" s="65"/>
      <c r="BO315" s="65"/>
      <c r="BP315" s="65"/>
      <c r="BQ315" s="65"/>
      <c r="BR315" s="65"/>
      <c r="BS315" s="65"/>
      <c r="BT315" s="65"/>
      <c r="BU315" s="65"/>
      <c r="BV315" s="65"/>
      <c r="BW315" s="65"/>
      <c r="BX315" s="65"/>
      <c r="BY315" s="65"/>
      <c r="BZ315" s="65"/>
      <c r="CA315" s="65"/>
      <c r="CB315" s="65"/>
      <c r="CC315" s="65"/>
      <c r="CD315" s="65"/>
    </row>
    <row r="316" spans="45:82" x14ac:dyDescent="0.2">
      <c r="AS316" s="166"/>
      <c r="AT316" s="165" t="str">
        <f>IFERROR(VLOOKUP(AS316,الاساسية!$G$2:$H$35,2,0),"")</f>
        <v/>
      </c>
      <c r="AU316" s="167"/>
      <c r="AV316" s="59"/>
      <c r="AW316" s="59"/>
      <c r="AX316" s="167"/>
      <c r="AY316" s="167"/>
      <c r="AZ316" s="167"/>
      <c r="BA316" s="167"/>
      <c r="BB316" s="167"/>
      <c r="BC316" s="167"/>
      <c r="BD316" s="167"/>
      <c r="BE316" s="167"/>
      <c r="BF316" s="167"/>
      <c r="BG316" s="167"/>
      <c r="BH316" s="167"/>
      <c r="BI316" s="167"/>
      <c r="BJ316" s="167"/>
      <c r="BK316" s="167"/>
      <c r="BL316" s="167"/>
      <c r="BM316" s="176"/>
      <c r="BN316" s="65"/>
      <c r="BO316" s="65"/>
      <c r="BP316" s="65"/>
      <c r="BQ316" s="65"/>
      <c r="BR316" s="65"/>
      <c r="BS316" s="65"/>
      <c r="BT316" s="65"/>
      <c r="BU316" s="65"/>
      <c r="BV316" s="65"/>
      <c r="BW316" s="65"/>
      <c r="BX316" s="65"/>
      <c r="BY316" s="65"/>
      <c r="BZ316" s="65"/>
      <c r="CA316" s="65"/>
      <c r="CB316" s="65"/>
      <c r="CC316" s="65"/>
      <c r="CD316" s="65"/>
    </row>
    <row r="317" spans="45:82" x14ac:dyDescent="0.2">
      <c r="AS317" s="166"/>
      <c r="AT317" s="165" t="str">
        <f>IFERROR(VLOOKUP(AS317,الاساسية!$G$2:$H$35,2,0),"")</f>
        <v/>
      </c>
      <c r="AU317" s="167"/>
      <c r="AV317" s="59"/>
      <c r="AW317" s="59"/>
      <c r="AX317" s="167"/>
      <c r="AY317" s="167"/>
      <c r="AZ317" s="167"/>
      <c r="BA317" s="167"/>
      <c r="BB317" s="167"/>
      <c r="BC317" s="167"/>
      <c r="BD317" s="167"/>
      <c r="BE317" s="167"/>
      <c r="BF317" s="167"/>
      <c r="BG317" s="167"/>
      <c r="BH317" s="167"/>
      <c r="BI317" s="167"/>
      <c r="BJ317" s="167"/>
      <c r="BK317" s="167"/>
      <c r="BL317" s="167"/>
      <c r="BM317" s="176"/>
      <c r="BN317" s="65"/>
      <c r="BO317" s="65"/>
      <c r="BP317" s="65"/>
      <c r="BQ317" s="65"/>
      <c r="BR317" s="65"/>
      <c r="BS317" s="65"/>
      <c r="BT317" s="65"/>
      <c r="BU317" s="65"/>
      <c r="BV317" s="65"/>
      <c r="BW317" s="65"/>
      <c r="BX317" s="65"/>
      <c r="BY317" s="65"/>
      <c r="BZ317" s="65"/>
      <c r="CA317" s="65"/>
      <c r="CB317" s="65"/>
      <c r="CC317" s="65"/>
      <c r="CD317" s="65"/>
    </row>
    <row r="318" spans="45:82" x14ac:dyDescent="0.2">
      <c r="AS318" s="166"/>
      <c r="AT318" s="165" t="str">
        <f>IFERROR(VLOOKUP(AS318,الاساسية!$G$2:$H$35,2,0),"")</f>
        <v/>
      </c>
      <c r="AU318" s="167"/>
      <c r="AV318" s="59"/>
      <c r="AW318" s="59"/>
      <c r="AX318" s="167"/>
      <c r="AY318" s="167"/>
      <c r="AZ318" s="167"/>
      <c r="BA318" s="167"/>
      <c r="BB318" s="167"/>
      <c r="BC318" s="167"/>
      <c r="BD318" s="167"/>
      <c r="BE318" s="167"/>
      <c r="BF318" s="167"/>
      <c r="BG318" s="167"/>
      <c r="BH318" s="167"/>
      <c r="BI318" s="167"/>
      <c r="BJ318" s="167"/>
      <c r="BK318" s="167"/>
      <c r="BL318" s="167"/>
      <c r="BM318" s="176"/>
      <c r="BN318" s="65"/>
      <c r="BO318" s="65"/>
      <c r="BP318" s="65"/>
      <c r="BQ318" s="65"/>
      <c r="BR318" s="65"/>
      <c r="BS318" s="65"/>
      <c r="BT318" s="65"/>
      <c r="BU318" s="65"/>
      <c r="BV318" s="65"/>
      <c r="BW318" s="65"/>
      <c r="BX318" s="65"/>
      <c r="BY318" s="65"/>
      <c r="BZ318" s="65"/>
      <c r="CA318" s="65"/>
      <c r="CB318" s="65"/>
      <c r="CC318" s="65"/>
      <c r="CD318" s="65"/>
    </row>
    <row r="319" spans="45:82" x14ac:dyDescent="0.2">
      <c r="AS319" s="166"/>
      <c r="AT319" s="165" t="str">
        <f>IFERROR(VLOOKUP(AS319,الاساسية!$G$2:$H$35,2,0),"")</f>
        <v/>
      </c>
      <c r="AU319" s="167"/>
      <c r="AV319" s="59"/>
      <c r="AW319" s="59"/>
      <c r="AX319" s="167"/>
      <c r="AY319" s="167"/>
      <c r="AZ319" s="167"/>
      <c r="BA319" s="167"/>
      <c r="BB319" s="167"/>
      <c r="BC319" s="167"/>
      <c r="BD319" s="167"/>
      <c r="BE319" s="167"/>
      <c r="BF319" s="167"/>
      <c r="BG319" s="167"/>
      <c r="BH319" s="167"/>
      <c r="BI319" s="167"/>
      <c r="BJ319" s="167"/>
      <c r="BK319" s="167"/>
      <c r="BL319" s="167"/>
      <c r="BM319" s="176"/>
      <c r="BN319" s="65"/>
      <c r="BO319" s="65"/>
      <c r="BP319" s="65"/>
      <c r="BQ319" s="65"/>
      <c r="BR319" s="65"/>
      <c r="BS319" s="65"/>
      <c r="BT319" s="65"/>
      <c r="BU319" s="65"/>
      <c r="BV319" s="65"/>
      <c r="BW319" s="65"/>
      <c r="BX319" s="65"/>
      <c r="BY319" s="65"/>
      <c r="BZ319" s="65"/>
      <c r="CA319" s="65"/>
      <c r="CB319" s="65"/>
      <c r="CC319" s="65"/>
      <c r="CD319" s="65"/>
    </row>
    <row r="320" spans="45:82" x14ac:dyDescent="0.2">
      <c r="AS320" s="166"/>
      <c r="AT320" s="165" t="str">
        <f>IFERROR(VLOOKUP(AS320,الاساسية!$G$2:$H$35,2,0),"")</f>
        <v/>
      </c>
      <c r="AU320" s="167"/>
      <c r="AV320" s="59"/>
      <c r="AW320" s="59"/>
      <c r="AX320" s="167"/>
      <c r="AY320" s="167"/>
      <c r="AZ320" s="167"/>
      <c r="BA320" s="167"/>
      <c r="BB320" s="167"/>
      <c r="BC320" s="167"/>
      <c r="BD320" s="167"/>
      <c r="BE320" s="167"/>
      <c r="BF320" s="167"/>
      <c r="BG320" s="167"/>
      <c r="BH320" s="167"/>
      <c r="BI320" s="167"/>
      <c r="BJ320" s="167"/>
      <c r="BK320" s="167"/>
      <c r="BL320" s="167"/>
      <c r="BM320" s="176"/>
      <c r="BN320" s="65"/>
      <c r="BO320" s="65"/>
      <c r="BP320" s="65"/>
      <c r="BQ320" s="65"/>
      <c r="BR320" s="65"/>
      <c r="BS320" s="65"/>
      <c r="BT320" s="65"/>
      <c r="BU320" s="65"/>
      <c r="BV320" s="65"/>
      <c r="BW320" s="65"/>
      <c r="BX320" s="65"/>
      <c r="BY320" s="65"/>
      <c r="BZ320" s="65"/>
      <c r="CA320" s="65"/>
      <c r="CB320" s="65"/>
      <c r="CC320" s="65"/>
      <c r="CD320" s="65"/>
    </row>
    <row r="321" spans="45:82" x14ac:dyDescent="0.2">
      <c r="AS321" s="166"/>
      <c r="AT321" s="165" t="str">
        <f>IFERROR(VLOOKUP(AS321,الاساسية!$G$2:$H$35,2,0),"")</f>
        <v/>
      </c>
      <c r="AU321" s="167"/>
      <c r="AV321" s="59"/>
      <c r="AW321" s="59"/>
      <c r="AX321" s="167"/>
      <c r="AY321" s="167"/>
      <c r="AZ321" s="167"/>
      <c r="BA321" s="167"/>
      <c r="BB321" s="167"/>
      <c r="BC321" s="167"/>
      <c r="BD321" s="167"/>
      <c r="BE321" s="167"/>
      <c r="BF321" s="167"/>
      <c r="BG321" s="167"/>
      <c r="BH321" s="167"/>
      <c r="BI321" s="167"/>
      <c r="BJ321" s="167"/>
      <c r="BK321" s="167"/>
      <c r="BL321" s="167"/>
      <c r="BM321" s="176"/>
      <c r="BN321" s="65"/>
      <c r="BO321" s="65"/>
      <c r="BP321" s="65"/>
      <c r="BQ321" s="65"/>
      <c r="BR321" s="65"/>
      <c r="BS321" s="65"/>
      <c r="BT321" s="65"/>
      <c r="BU321" s="65"/>
      <c r="BV321" s="65"/>
      <c r="BW321" s="65"/>
      <c r="BX321" s="65"/>
      <c r="BY321" s="65"/>
      <c r="BZ321" s="65"/>
      <c r="CA321" s="65"/>
      <c r="CB321" s="65"/>
      <c r="CC321" s="65"/>
      <c r="CD321" s="65"/>
    </row>
    <row r="322" spans="45:82" x14ac:dyDescent="0.2">
      <c r="AS322" s="166"/>
      <c r="AT322" s="165" t="str">
        <f>IFERROR(VLOOKUP(AS322,الاساسية!$G$2:$H$35,2,0),"")</f>
        <v/>
      </c>
      <c r="AU322" s="167"/>
      <c r="AV322" s="59"/>
      <c r="AW322" s="59"/>
      <c r="AX322" s="167"/>
      <c r="AY322" s="167"/>
      <c r="AZ322" s="167"/>
      <c r="BA322" s="167"/>
      <c r="BB322" s="167"/>
      <c r="BC322" s="167"/>
      <c r="BD322" s="167"/>
      <c r="BE322" s="167"/>
      <c r="BF322" s="167"/>
      <c r="BG322" s="167"/>
      <c r="BH322" s="167"/>
      <c r="BI322" s="167"/>
      <c r="BJ322" s="167"/>
      <c r="BK322" s="167"/>
      <c r="BL322" s="167"/>
      <c r="BM322" s="176"/>
      <c r="BN322" s="65"/>
      <c r="BO322" s="65"/>
      <c r="BP322" s="65"/>
      <c r="BQ322" s="65"/>
      <c r="BR322" s="65"/>
      <c r="BS322" s="65"/>
      <c r="BT322" s="65"/>
      <c r="BU322" s="65"/>
      <c r="BV322" s="65"/>
      <c r="BW322" s="65"/>
      <c r="BX322" s="65"/>
      <c r="BY322" s="65"/>
      <c r="BZ322" s="65"/>
      <c r="CA322" s="65"/>
      <c r="CB322" s="65"/>
      <c r="CC322" s="65"/>
      <c r="CD322" s="65"/>
    </row>
    <row r="323" spans="45:82" x14ac:dyDescent="0.2">
      <c r="AS323" s="166"/>
      <c r="AT323" s="165" t="str">
        <f>IFERROR(VLOOKUP(AS323,الاساسية!$G$2:$H$35,2,0),"")</f>
        <v/>
      </c>
      <c r="AU323" s="167"/>
      <c r="AV323" s="59"/>
      <c r="AW323" s="59"/>
      <c r="AX323" s="167"/>
      <c r="AY323" s="167"/>
      <c r="AZ323" s="167"/>
      <c r="BA323" s="167"/>
      <c r="BB323" s="167"/>
      <c r="BC323" s="167"/>
      <c r="BD323" s="167"/>
      <c r="BE323" s="167"/>
      <c r="BF323" s="167"/>
      <c r="BG323" s="167"/>
      <c r="BH323" s="167"/>
      <c r="BI323" s="167"/>
      <c r="BJ323" s="167"/>
      <c r="BK323" s="167"/>
      <c r="BL323" s="167"/>
      <c r="BM323" s="176"/>
      <c r="BN323" s="65"/>
      <c r="BO323" s="65"/>
      <c r="BP323" s="65"/>
      <c r="BQ323" s="65"/>
      <c r="BR323" s="65"/>
      <c r="BS323" s="65"/>
      <c r="BT323" s="65"/>
      <c r="BU323" s="65"/>
      <c r="BV323" s="65"/>
      <c r="BW323" s="65"/>
      <c r="BX323" s="65"/>
      <c r="BY323" s="65"/>
      <c r="BZ323" s="65"/>
      <c r="CA323" s="65"/>
      <c r="CB323" s="65"/>
      <c r="CC323" s="65"/>
      <c r="CD323" s="65"/>
    </row>
    <row r="324" spans="45:82" x14ac:dyDescent="0.2">
      <c r="AS324" s="166"/>
      <c r="AT324" s="165" t="str">
        <f>IFERROR(VLOOKUP(AS324,الاساسية!$G$2:$H$35,2,0),"")</f>
        <v/>
      </c>
      <c r="AU324" s="167"/>
      <c r="AV324" s="59"/>
      <c r="AW324" s="59"/>
      <c r="AX324" s="167"/>
      <c r="AY324" s="167"/>
      <c r="AZ324" s="167"/>
      <c r="BA324" s="167"/>
      <c r="BB324" s="167"/>
      <c r="BC324" s="167"/>
      <c r="BD324" s="167"/>
      <c r="BE324" s="167"/>
      <c r="BF324" s="167"/>
      <c r="BG324" s="167"/>
      <c r="BH324" s="167"/>
      <c r="BI324" s="167"/>
      <c r="BJ324" s="167"/>
      <c r="BK324" s="167"/>
      <c r="BL324" s="167"/>
      <c r="BM324" s="176"/>
      <c r="BN324" s="65"/>
      <c r="BO324" s="65"/>
      <c r="BP324" s="65"/>
      <c r="BQ324" s="65"/>
      <c r="BR324" s="65"/>
      <c r="BS324" s="65"/>
      <c r="BT324" s="65"/>
      <c r="BU324" s="65"/>
      <c r="BV324" s="65"/>
      <c r="BW324" s="65"/>
      <c r="BX324" s="65"/>
      <c r="BY324" s="65"/>
      <c r="BZ324" s="65"/>
      <c r="CA324" s="65"/>
      <c r="CB324" s="65"/>
      <c r="CC324" s="65"/>
      <c r="CD324" s="65"/>
    </row>
    <row r="325" spans="45:82" x14ac:dyDescent="0.2">
      <c r="AS325" s="170"/>
      <c r="AT325" s="165" t="str">
        <f>IFERROR(VLOOKUP(AS325,الاساسية!$G$2:$H$35,2,0),"")</f>
        <v/>
      </c>
      <c r="AU325" s="171"/>
      <c r="AV325" s="141"/>
      <c r="AW325" s="141"/>
      <c r="AX325" s="171"/>
      <c r="AY325" s="171"/>
      <c r="AZ325" s="171"/>
      <c r="BA325" s="171"/>
      <c r="BB325" s="171"/>
      <c r="BC325" s="171"/>
      <c r="BD325" s="171"/>
      <c r="BE325" s="171"/>
      <c r="BF325" s="171"/>
      <c r="BG325" s="171"/>
      <c r="BH325" s="171"/>
      <c r="BI325" s="171"/>
      <c r="BJ325" s="171"/>
      <c r="BK325" s="171"/>
      <c r="BL325" s="171"/>
      <c r="BM325" s="185"/>
      <c r="BN325" s="65"/>
      <c r="BO325" s="65"/>
      <c r="BP325" s="65"/>
      <c r="BQ325" s="65"/>
      <c r="BR325" s="65"/>
      <c r="BS325" s="65"/>
      <c r="BT325" s="65"/>
      <c r="BU325" s="65"/>
      <c r="BV325" s="65"/>
      <c r="BW325" s="65"/>
      <c r="BX325" s="65"/>
      <c r="BY325" s="65"/>
      <c r="BZ325" s="65"/>
      <c r="CA325" s="65"/>
      <c r="CB325" s="65"/>
      <c r="CC325" s="65"/>
      <c r="CD325" s="65"/>
    </row>
    <row r="326" spans="45:82" x14ac:dyDescent="0.2">
      <c r="AS326" s="58"/>
      <c r="AT326" s="58"/>
      <c r="AU326" s="58"/>
      <c r="AV326" s="59"/>
      <c r="AW326" s="59"/>
      <c r="AX326" s="58"/>
      <c r="AY326" s="58"/>
      <c r="AZ326" s="58"/>
      <c r="BA326" s="58"/>
      <c r="BB326" s="58"/>
      <c r="BC326" s="58"/>
      <c r="BD326" s="58"/>
      <c r="BE326" s="58"/>
      <c r="BF326" s="58"/>
      <c r="BG326" s="58"/>
      <c r="BH326" s="58"/>
      <c r="BI326" s="58"/>
      <c r="BJ326" s="58"/>
      <c r="BK326" s="58"/>
      <c r="BL326" s="58"/>
      <c r="BM326" s="53"/>
      <c r="BN326" s="65"/>
      <c r="BO326" s="65"/>
      <c r="BP326" s="65"/>
      <c r="BQ326" s="65"/>
      <c r="BR326" s="65"/>
      <c r="BS326" s="65"/>
      <c r="BT326" s="65"/>
      <c r="BU326" s="65"/>
      <c r="BV326" s="65"/>
      <c r="BW326" s="65"/>
      <c r="BX326" s="65"/>
      <c r="BY326" s="65"/>
      <c r="BZ326" s="65"/>
      <c r="CA326" s="65"/>
      <c r="CB326" s="65"/>
      <c r="CC326" s="65"/>
      <c r="CD326" s="65"/>
    </row>
    <row r="327" spans="45:82" x14ac:dyDescent="0.2">
      <c r="AS327" s="58"/>
      <c r="AT327" s="58"/>
      <c r="AU327" s="58"/>
      <c r="AV327" s="59"/>
      <c r="AW327" s="59"/>
      <c r="AX327" s="58"/>
      <c r="AY327" s="58"/>
      <c r="AZ327" s="58"/>
      <c r="BA327" s="58"/>
      <c r="BB327" s="58"/>
      <c r="BC327" s="58"/>
      <c r="BD327" s="58"/>
      <c r="BE327" s="58"/>
      <c r="BF327" s="58"/>
      <c r="BG327" s="58"/>
      <c r="BH327" s="58"/>
      <c r="BI327" s="58"/>
      <c r="BJ327" s="58"/>
      <c r="BK327" s="58"/>
      <c r="BL327" s="58"/>
      <c r="BM327" s="53"/>
      <c r="BN327" s="65"/>
      <c r="BO327" s="65"/>
      <c r="BP327" s="65"/>
      <c r="BQ327" s="65"/>
      <c r="BR327" s="65"/>
      <c r="BS327" s="65"/>
      <c r="BT327" s="65"/>
      <c r="BU327" s="65"/>
      <c r="BV327" s="65"/>
      <c r="BW327" s="65"/>
      <c r="BX327" s="65"/>
      <c r="BY327" s="65"/>
      <c r="BZ327" s="65"/>
      <c r="CA327" s="65"/>
      <c r="CB327" s="65"/>
      <c r="CC327" s="65"/>
      <c r="CD327" s="65"/>
    </row>
    <row r="328" spans="45:82" x14ac:dyDescent="0.2">
      <c r="AS328" s="58"/>
      <c r="AT328" s="58"/>
      <c r="AU328" s="58"/>
      <c r="AV328" s="59"/>
      <c r="AW328" s="59"/>
      <c r="AX328" s="58"/>
      <c r="AY328" s="58"/>
      <c r="AZ328" s="58"/>
      <c r="BA328" s="58"/>
      <c r="BB328" s="58"/>
      <c r="BC328" s="58"/>
      <c r="BD328" s="58"/>
      <c r="BE328" s="58"/>
      <c r="BF328" s="58"/>
      <c r="BG328" s="58"/>
      <c r="BH328" s="58"/>
      <c r="BI328" s="58"/>
      <c r="BJ328" s="58"/>
      <c r="BK328" s="58"/>
      <c r="BL328" s="58"/>
      <c r="BM328" s="53"/>
      <c r="BN328" s="65"/>
      <c r="BO328" s="65"/>
      <c r="BP328" s="65"/>
      <c r="BQ328" s="65"/>
      <c r="BR328" s="65"/>
      <c r="BS328" s="65"/>
      <c r="BT328" s="65"/>
      <c r="BU328" s="65"/>
      <c r="BV328" s="65"/>
      <c r="BW328" s="65"/>
      <c r="BX328" s="65"/>
      <c r="BY328" s="65"/>
      <c r="BZ328" s="65"/>
      <c r="CA328" s="65"/>
      <c r="CB328" s="65"/>
      <c r="CC328" s="65"/>
      <c r="CD328" s="65"/>
    </row>
    <row r="329" spans="45:82" x14ac:dyDescent="0.2">
      <c r="AS329" s="58"/>
      <c r="AT329" s="58"/>
      <c r="AU329" s="58"/>
      <c r="AV329" s="59"/>
      <c r="AW329" s="59"/>
      <c r="AX329" s="58"/>
      <c r="AY329" s="58"/>
      <c r="AZ329" s="58"/>
      <c r="BA329" s="58"/>
      <c r="BB329" s="58"/>
      <c r="BC329" s="58"/>
      <c r="BD329" s="58"/>
      <c r="BE329" s="58"/>
      <c r="BF329" s="58"/>
      <c r="BG329" s="58"/>
      <c r="BH329" s="58"/>
      <c r="BI329" s="58"/>
      <c r="BJ329" s="58"/>
      <c r="BK329" s="58"/>
      <c r="BL329" s="58"/>
      <c r="BM329" s="53"/>
      <c r="BN329" s="65"/>
      <c r="BO329" s="65"/>
      <c r="BP329" s="65"/>
      <c r="BQ329" s="65"/>
      <c r="BR329" s="65"/>
      <c r="BS329" s="65"/>
      <c r="BT329" s="65"/>
      <c r="BU329" s="65"/>
      <c r="BV329" s="65"/>
      <c r="BW329" s="65"/>
      <c r="BX329" s="65"/>
      <c r="BY329" s="65"/>
      <c r="BZ329" s="65"/>
      <c r="CA329" s="65"/>
      <c r="CB329" s="65"/>
      <c r="CC329" s="65"/>
      <c r="CD329" s="65"/>
    </row>
    <row r="330" spans="45:82" x14ac:dyDescent="0.2">
      <c r="AS330" s="58"/>
      <c r="AT330" s="58"/>
      <c r="AU330" s="58"/>
      <c r="AV330" s="59"/>
      <c r="AW330" s="59"/>
      <c r="AX330" s="58"/>
      <c r="AY330" s="58"/>
      <c r="AZ330" s="58"/>
      <c r="BA330" s="58"/>
      <c r="BB330" s="58"/>
      <c r="BC330" s="58"/>
      <c r="BD330" s="58"/>
      <c r="BE330" s="58"/>
      <c r="BF330" s="58"/>
      <c r="BG330" s="58"/>
      <c r="BH330" s="58"/>
      <c r="BI330" s="58"/>
      <c r="BJ330" s="58"/>
      <c r="BK330" s="58"/>
      <c r="BL330" s="58"/>
      <c r="BM330" s="58"/>
    </row>
    <row r="331" spans="45:82" x14ac:dyDescent="0.2">
      <c r="AS331" s="58"/>
      <c r="AT331" s="58"/>
      <c r="AU331" s="58"/>
      <c r="AV331" s="59"/>
      <c r="AW331" s="59"/>
      <c r="AX331" s="58"/>
      <c r="AY331" s="58"/>
      <c r="AZ331" s="58"/>
      <c r="BA331" s="58"/>
      <c r="BB331" s="58"/>
      <c r="BC331" s="58"/>
      <c r="BD331" s="58"/>
      <c r="BE331" s="58"/>
      <c r="BF331" s="58"/>
      <c r="BG331" s="58"/>
      <c r="BH331" s="58"/>
      <c r="BI331" s="58"/>
      <c r="BJ331" s="58"/>
      <c r="BK331" s="58"/>
      <c r="BL331" s="58"/>
      <c r="BM331" s="58"/>
    </row>
    <row r="332" spans="45:82" x14ac:dyDescent="0.2">
      <c r="AS332" s="58"/>
      <c r="AT332" s="58"/>
      <c r="AU332" s="58"/>
      <c r="AV332" s="59"/>
      <c r="AW332" s="59"/>
      <c r="AX332" s="58"/>
      <c r="AY332" s="58"/>
      <c r="AZ332" s="58"/>
      <c r="BA332" s="58"/>
      <c r="BB332" s="58"/>
      <c r="BC332" s="58"/>
      <c r="BD332" s="58"/>
      <c r="BE332" s="58"/>
      <c r="BF332" s="58"/>
      <c r="BG332" s="58"/>
      <c r="BH332" s="58"/>
      <c r="BI332" s="58"/>
      <c r="BJ332" s="58"/>
      <c r="BK332" s="58"/>
      <c r="BL332" s="58"/>
      <c r="BM332" s="58"/>
    </row>
    <row r="333" spans="45:82" x14ac:dyDescent="0.2">
      <c r="AS333" s="58"/>
      <c r="AT333" s="58"/>
      <c r="AU333" s="58"/>
      <c r="AV333" s="59"/>
      <c r="AW333" s="59"/>
      <c r="AX333" s="58"/>
      <c r="AY333" s="58"/>
      <c r="AZ333" s="58"/>
      <c r="BA333" s="58"/>
      <c r="BB333" s="58"/>
      <c r="BC333" s="58"/>
      <c r="BD333" s="58"/>
      <c r="BE333" s="58"/>
      <c r="BF333" s="58"/>
      <c r="BG333" s="58"/>
      <c r="BH333" s="58"/>
      <c r="BI333" s="58"/>
      <c r="BJ333" s="58"/>
      <c r="BK333" s="58"/>
      <c r="BL333" s="58"/>
      <c r="BM333" s="58"/>
    </row>
    <row r="334" spans="45:82" x14ac:dyDescent="0.2">
      <c r="AS334" s="58"/>
      <c r="AT334" s="58"/>
      <c r="AU334" s="58"/>
      <c r="AV334" s="59"/>
      <c r="AW334" s="59"/>
      <c r="AX334" s="58"/>
      <c r="AY334" s="58"/>
      <c r="AZ334" s="58"/>
      <c r="BA334" s="58"/>
      <c r="BB334" s="58"/>
      <c r="BC334" s="58"/>
      <c r="BD334" s="58"/>
      <c r="BE334" s="58"/>
      <c r="BF334" s="58"/>
      <c r="BG334" s="58"/>
      <c r="BH334" s="58"/>
      <c r="BI334" s="58"/>
      <c r="BJ334" s="58"/>
      <c r="BK334" s="58"/>
      <c r="BL334" s="58"/>
      <c r="BM334" s="58"/>
    </row>
    <row r="335" spans="45:82" x14ac:dyDescent="0.2">
      <c r="AS335" s="58"/>
      <c r="AT335" s="58"/>
      <c r="AU335" s="58"/>
      <c r="AV335" s="59"/>
      <c r="AW335" s="59"/>
      <c r="AX335" s="58"/>
      <c r="AY335" s="58"/>
      <c r="AZ335" s="58"/>
      <c r="BA335" s="58"/>
      <c r="BB335" s="58"/>
      <c r="BC335" s="58"/>
      <c r="BD335" s="58"/>
      <c r="BE335" s="58"/>
      <c r="BF335" s="58"/>
      <c r="BG335" s="58"/>
      <c r="BH335" s="58"/>
      <c r="BI335" s="58"/>
      <c r="BJ335" s="58"/>
      <c r="BK335" s="58"/>
      <c r="BL335" s="58"/>
      <c r="BM335" s="58"/>
    </row>
    <row r="336" spans="45:82" x14ac:dyDescent="0.2">
      <c r="AS336" s="58"/>
      <c r="AT336" s="58"/>
      <c r="AU336" s="58"/>
      <c r="AV336" s="59"/>
      <c r="AW336" s="59"/>
      <c r="AX336" s="58"/>
      <c r="AY336" s="58"/>
      <c r="AZ336" s="58"/>
      <c r="BA336" s="58"/>
      <c r="BB336" s="58"/>
      <c r="BC336" s="58"/>
      <c r="BD336" s="58"/>
      <c r="BE336" s="58"/>
      <c r="BF336" s="58"/>
      <c r="BG336" s="58"/>
      <c r="BH336" s="58"/>
      <c r="BI336" s="58"/>
      <c r="BJ336" s="58"/>
      <c r="BK336" s="58"/>
      <c r="BL336" s="58"/>
      <c r="BM336" s="58"/>
    </row>
    <row r="337" spans="45:65" x14ac:dyDescent="0.2">
      <c r="AS337" s="58"/>
      <c r="AT337" s="58"/>
      <c r="AU337" s="58"/>
      <c r="AV337" s="59"/>
      <c r="AW337" s="59"/>
      <c r="AX337" s="58"/>
      <c r="AY337" s="58"/>
      <c r="AZ337" s="58"/>
      <c r="BA337" s="58"/>
      <c r="BB337" s="58"/>
      <c r="BC337" s="58"/>
      <c r="BD337" s="58"/>
      <c r="BE337" s="58"/>
      <c r="BF337" s="58"/>
      <c r="BG337" s="58"/>
      <c r="BH337" s="58"/>
      <c r="BI337" s="58"/>
      <c r="BJ337" s="58"/>
      <c r="BK337" s="58"/>
      <c r="BL337" s="58"/>
      <c r="BM337" s="58"/>
    </row>
    <row r="338" spans="45:65" x14ac:dyDescent="0.2">
      <c r="AS338" s="58"/>
      <c r="AT338" s="58"/>
      <c r="AU338" s="58"/>
      <c r="AV338" s="59"/>
      <c r="AW338" s="59"/>
      <c r="AX338" s="58"/>
      <c r="AY338" s="58"/>
      <c r="AZ338" s="58"/>
      <c r="BA338" s="58"/>
      <c r="BB338" s="58"/>
      <c r="BC338" s="58"/>
      <c r="BD338" s="58"/>
      <c r="BE338" s="58"/>
      <c r="BF338" s="58"/>
      <c r="BG338" s="58"/>
      <c r="BH338" s="58"/>
      <c r="BI338" s="58"/>
      <c r="BJ338" s="58"/>
      <c r="BK338" s="58"/>
      <c r="BL338" s="58"/>
      <c r="BM338" s="58"/>
    </row>
    <row r="339" spans="45:65" x14ac:dyDescent="0.2">
      <c r="AS339" s="58"/>
      <c r="AT339" s="58"/>
      <c r="AU339" s="58"/>
      <c r="AV339" s="59"/>
      <c r="AW339" s="59"/>
      <c r="AX339" s="58"/>
      <c r="AY339" s="58"/>
      <c r="AZ339" s="58"/>
      <c r="BA339" s="58"/>
      <c r="BB339" s="58"/>
      <c r="BC339" s="58"/>
      <c r="BD339" s="58"/>
      <c r="BE339" s="58"/>
      <c r="BF339" s="58"/>
      <c r="BG339" s="58"/>
      <c r="BH339" s="58"/>
      <c r="BI339" s="58"/>
      <c r="BJ339" s="58"/>
      <c r="BK339" s="58"/>
      <c r="BL339" s="58"/>
      <c r="BM339" s="58"/>
    </row>
    <row r="340" spans="45:65" x14ac:dyDescent="0.2">
      <c r="AS340" s="58"/>
      <c r="AT340" s="58"/>
      <c r="AU340" s="58"/>
      <c r="AV340" s="59"/>
      <c r="AW340" s="59"/>
      <c r="AX340" s="58"/>
      <c r="AY340" s="58"/>
      <c r="AZ340" s="58"/>
      <c r="BA340" s="58"/>
      <c r="BB340" s="58"/>
      <c r="BC340" s="58"/>
      <c r="BD340" s="58"/>
      <c r="BE340" s="58"/>
      <c r="BF340" s="58"/>
      <c r="BG340" s="58"/>
      <c r="BH340" s="58"/>
      <c r="BI340" s="58"/>
      <c r="BJ340" s="58"/>
      <c r="BK340" s="58"/>
      <c r="BL340" s="58"/>
      <c r="BM340" s="58"/>
    </row>
    <row r="341" spans="45:65" x14ac:dyDescent="0.2">
      <c r="AS341" s="58"/>
      <c r="AT341" s="58"/>
      <c r="AU341" s="58"/>
      <c r="AV341" s="59"/>
      <c r="AW341" s="59"/>
      <c r="AX341" s="58"/>
      <c r="AY341" s="58"/>
      <c r="AZ341" s="58"/>
      <c r="BA341" s="58"/>
      <c r="BB341" s="58"/>
      <c r="BC341" s="58"/>
      <c r="BD341" s="58"/>
      <c r="BE341" s="58"/>
      <c r="BF341" s="58"/>
      <c r="BG341" s="58"/>
      <c r="BH341" s="58"/>
      <c r="BI341" s="58"/>
      <c r="BJ341" s="58"/>
      <c r="BK341" s="58"/>
      <c r="BL341" s="58"/>
      <c r="BM341" s="58"/>
    </row>
    <row r="342" spans="45:65" x14ac:dyDescent="0.2">
      <c r="AS342" s="58"/>
      <c r="AT342" s="58"/>
      <c r="AU342" s="58"/>
      <c r="AV342" s="59"/>
      <c r="AW342" s="59"/>
      <c r="AX342" s="58"/>
      <c r="AY342" s="58"/>
      <c r="AZ342" s="58"/>
      <c r="BA342" s="58"/>
      <c r="BB342" s="58"/>
      <c r="BC342" s="58"/>
      <c r="BD342" s="58"/>
      <c r="BE342" s="58"/>
      <c r="BF342" s="58"/>
      <c r="BG342" s="58"/>
      <c r="BH342" s="58"/>
      <c r="BI342" s="58"/>
      <c r="BJ342" s="58"/>
      <c r="BK342" s="58"/>
      <c r="BL342" s="58"/>
      <c r="BM342" s="58"/>
    </row>
    <row r="343" spans="45:65" x14ac:dyDescent="0.2">
      <c r="AS343" s="58"/>
      <c r="AT343" s="58"/>
      <c r="AU343" s="58"/>
      <c r="AV343" s="59"/>
      <c r="AW343" s="59"/>
      <c r="AX343" s="58"/>
      <c r="AY343" s="58"/>
      <c r="AZ343" s="58"/>
      <c r="BA343" s="58"/>
      <c r="BB343" s="58"/>
      <c r="BC343" s="58"/>
      <c r="BD343" s="58"/>
      <c r="BE343" s="58"/>
      <c r="BF343" s="58"/>
      <c r="BG343" s="58"/>
      <c r="BH343" s="58"/>
      <c r="BI343" s="58"/>
      <c r="BJ343" s="58"/>
      <c r="BK343" s="58"/>
      <c r="BL343" s="58"/>
      <c r="BM343" s="58"/>
    </row>
    <row r="344" spans="45:65" x14ac:dyDescent="0.2">
      <c r="AS344" s="58"/>
      <c r="AT344" s="58"/>
      <c r="AU344" s="58"/>
      <c r="AV344" s="59"/>
      <c r="AW344" s="59"/>
      <c r="AX344" s="58"/>
      <c r="AY344" s="58"/>
      <c r="AZ344" s="58"/>
      <c r="BA344" s="58"/>
      <c r="BB344" s="58"/>
      <c r="BC344" s="58"/>
      <c r="BD344" s="58"/>
      <c r="BE344" s="58"/>
      <c r="BF344" s="58"/>
      <c r="BG344" s="58"/>
      <c r="BH344" s="58"/>
      <c r="BI344" s="58"/>
      <c r="BJ344" s="58"/>
      <c r="BK344" s="58"/>
      <c r="BL344" s="58"/>
      <c r="BM344" s="58"/>
    </row>
    <row r="345" spans="45:65" x14ac:dyDescent="0.2">
      <c r="AS345" s="58"/>
      <c r="AT345" s="58"/>
      <c r="AU345" s="58"/>
      <c r="AV345" s="59"/>
      <c r="AW345" s="59"/>
      <c r="AX345" s="58"/>
      <c r="AY345" s="58"/>
      <c r="AZ345" s="58"/>
      <c r="BA345" s="58"/>
      <c r="BB345" s="58"/>
      <c r="BC345" s="58"/>
      <c r="BD345" s="58"/>
      <c r="BE345" s="58"/>
      <c r="BF345" s="58"/>
      <c r="BG345" s="58"/>
      <c r="BH345" s="58"/>
      <c r="BI345" s="58"/>
      <c r="BJ345" s="58"/>
      <c r="BK345" s="58"/>
      <c r="BL345" s="58"/>
      <c r="BM345" s="58"/>
    </row>
    <row r="346" spans="45:65" x14ac:dyDescent="0.2">
      <c r="AS346" s="58"/>
      <c r="AT346" s="58"/>
      <c r="AU346" s="58"/>
      <c r="AV346" s="59"/>
      <c r="AW346" s="59"/>
      <c r="AX346" s="58"/>
      <c r="AY346" s="58"/>
      <c r="AZ346" s="58"/>
      <c r="BA346" s="58"/>
      <c r="BB346" s="58"/>
      <c r="BC346" s="58"/>
      <c r="BD346" s="58"/>
      <c r="BE346" s="58"/>
      <c r="BF346" s="58"/>
      <c r="BG346" s="58"/>
      <c r="BH346" s="58"/>
      <c r="BI346" s="58"/>
      <c r="BJ346" s="58"/>
      <c r="BK346" s="58"/>
      <c r="BL346" s="58"/>
      <c r="BM346" s="58"/>
    </row>
    <row r="347" spans="45:65" x14ac:dyDescent="0.2">
      <c r="AS347" s="58"/>
      <c r="AT347" s="58"/>
      <c r="AU347" s="58"/>
      <c r="AV347" s="59"/>
      <c r="AW347" s="59"/>
      <c r="AX347" s="58"/>
      <c r="AY347" s="58"/>
      <c r="AZ347" s="58"/>
      <c r="BA347" s="58"/>
      <c r="BB347" s="58"/>
      <c r="BC347" s="58"/>
      <c r="BD347" s="58"/>
      <c r="BE347" s="58"/>
      <c r="BF347" s="58"/>
      <c r="BG347" s="58"/>
      <c r="BH347" s="58"/>
      <c r="BI347" s="58"/>
      <c r="BJ347" s="58"/>
      <c r="BK347" s="58"/>
      <c r="BL347" s="58"/>
      <c r="BM347" s="58"/>
    </row>
    <row r="348" spans="45:65" x14ac:dyDescent="0.2">
      <c r="AS348" s="58"/>
      <c r="AT348" s="58"/>
      <c r="AU348" s="58"/>
      <c r="AV348" s="59"/>
      <c r="AW348" s="59"/>
      <c r="AX348" s="58"/>
      <c r="AY348" s="58"/>
      <c r="AZ348" s="58"/>
      <c r="BA348" s="58"/>
      <c r="BB348" s="58"/>
      <c r="BC348" s="58"/>
      <c r="BD348" s="58"/>
      <c r="BE348" s="58"/>
      <c r="BF348" s="58"/>
      <c r="BG348" s="58"/>
      <c r="BH348" s="58"/>
      <c r="BI348" s="58"/>
      <c r="BJ348" s="58"/>
      <c r="BK348" s="58"/>
      <c r="BL348" s="58"/>
      <c r="BM348" s="58"/>
    </row>
    <row r="349" spans="45:65" x14ac:dyDescent="0.2">
      <c r="AS349" s="58"/>
      <c r="AT349" s="58"/>
      <c r="AU349" s="58"/>
      <c r="AV349" s="59"/>
      <c r="AW349" s="59"/>
      <c r="AX349" s="58"/>
      <c r="AY349" s="58"/>
      <c r="AZ349" s="58"/>
      <c r="BA349" s="58"/>
      <c r="BB349" s="58"/>
      <c r="BC349" s="58"/>
      <c r="BD349" s="58"/>
      <c r="BE349" s="58"/>
      <c r="BF349" s="58"/>
      <c r="BG349" s="58"/>
      <c r="BH349" s="58"/>
      <c r="BI349" s="58"/>
      <c r="BJ349" s="58"/>
      <c r="BK349" s="58"/>
      <c r="BL349" s="58"/>
      <c r="BM349" s="58"/>
    </row>
    <row r="350" spans="45:65" x14ac:dyDescent="0.2">
      <c r="AS350" s="58"/>
      <c r="AT350" s="58"/>
      <c r="AU350" s="58"/>
      <c r="AV350" s="59"/>
      <c r="AW350" s="59"/>
      <c r="AX350" s="58"/>
      <c r="AY350" s="58"/>
      <c r="AZ350" s="58"/>
      <c r="BA350" s="58"/>
      <c r="BB350" s="58"/>
      <c r="BC350" s="58"/>
      <c r="BD350" s="58"/>
      <c r="BE350" s="58"/>
      <c r="BF350" s="58"/>
      <c r="BG350" s="58"/>
      <c r="BH350" s="58"/>
      <c r="BI350" s="58"/>
      <c r="BJ350" s="58"/>
      <c r="BK350" s="58"/>
      <c r="BL350" s="58"/>
      <c r="BM350" s="58"/>
    </row>
    <row r="351" spans="45:65" x14ac:dyDescent="0.2">
      <c r="AS351" s="58"/>
      <c r="AT351" s="58"/>
      <c r="AU351" s="58"/>
      <c r="AV351" s="59"/>
      <c r="AW351" s="59"/>
      <c r="AX351" s="58"/>
      <c r="AY351" s="58"/>
      <c r="AZ351" s="58"/>
      <c r="BA351" s="58"/>
      <c r="BB351" s="58"/>
      <c r="BC351" s="58"/>
      <c r="BD351" s="58"/>
      <c r="BE351" s="58"/>
      <c r="BF351" s="58"/>
      <c r="BG351" s="58"/>
      <c r="BH351" s="58"/>
      <c r="BI351" s="58"/>
      <c r="BJ351" s="58"/>
      <c r="BK351" s="58"/>
      <c r="BL351" s="58"/>
      <c r="BM351" s="58"/>
    </row>
    <row r="352" spans="45:65" x14ac:dyDescent="0.2">
      <c r="AS352" s="58"/>
      <c r="AT352" s="58"/>
      <c r="AU352" s="58"/>
      <c r="AV352" s="59"/>
      <c r="AW352" s="59"/>
      <c r="AX352" s="58"/>
      <c r="AY352" s="58"/>
      <c r="AZ352" s="58"/>
      <c r="BA352" s="58"/>
      <c r="BB352" s="58"/>
      <c r="BC352" s="58"/>
      <c r="BD352" s="58"/>
      <c r="BE352" s="58"/>
      <c r="BF352" s="58"/>
      <c r="BG352" s="58"/>
      <c r="BH352" s="58"/>
      <c r="BI352" s="58"/>
      <c r="BJ352" s="58"/>
      <c r="BK352" s="58"/>
      <c r="BL352" s="58"/>
      <c r="BM352" s="58"/>
    </row>
    <row r="353" spans="45:65" x14ac:dyDescent="0.2">
      <c r="AS353" s="58"/>
      <c r="AT353" s="58"/>
      <c r="AU353" s="58"/>
      <c r="AV353" s="59"/>
      <c r="AW353" s="59"/>
      <c r="AX353" s="58"/>
      <c r="AY353" s="58"/>
      <c r="AZ353" s="58"/>
      <c r="BA353" s="58"/>
      <c r="BB353" s="58"/>
      <c r="BC353" s="58"/>
      <c r="BD353" s="58"/>
      <c r="BE353" s="58"/>
      <c r="BF353" s="58"/>
      <c r="BG353" s="58"/>
      <c r="BH353" s="58"/>
      <c r="BI353" s="58"/>
      <c r="BJ353" s="58"/>
      <c r="BK353" s="58"/>
      <c r="BL353" s="58"/>
      <c r="BM353" s="58"/>
    </row>
    <row r="354" spans="45:65" x14ac:dyDescent="0.2">
      <c r="AS354" s="58"/>
      <c r="AT354" s="58"/>
      <c r="AU354" s="58"/>
      <c r="AV354" s="59"/>
      <c r="AW354" s="59"/>
      <c r="AX354" s="58"/>
      <c r="AY354" s="58"/>
      <c r="AZ354" s="58"/>
      <c r="BA354" s="58"/>
      <c r="BB354" s="58"/>
      <c r="BC354" s="58"/>
      <c r="BD354" s="58"/>
      <c r="BE354" s="58"/>
      <c r="BF354" s="58"/>
      <c r="BG354" s="58"/>
      <c r="BH354" s="58"/>
      <c r="BI354" s="58"/>
      <c r="BJ354" s="58"/>
      <c r="BK354" s="58"/>
      <c r="BL354" s="58"/>
      <c r="BM354" s="58"/>
    </row>
    <row r="355" spans="45:65" x14ac:dyDescent="0.2">
      <c r="AS355" s="58"/>
      <c r="AT355" s="58"/>
      <c r="AU355" s="58"/>
      <c r="AV355" s="59"/>
      <c r="AW355" s="59"/>
      <c r="AX355" s="58"/>
      <c r="AY355" s="58"/>
      <c r="AZ355" s="58"/>
      <c r="BA355" s="58"/>
      <c r="BB355" s="58"/>
      <c r="BC355" s="58"/>
      <c r="BD355" s="58"/>
      <c r="BE355" s="58"/>
      <c r="BF355" s="58"/>
      <c r="BG355" s="58"/>
      <c r="BH355" s="58"/>
      <c r="BI355" s="58"/>
      <c r="BJ355" s="58"/>
      <c r="BK355" s="58"/>
      <c r="BL355" s="58"/>
      <c r="BM355" s="58"/>
    </row>
    <row r="356" spans="45:65" x14ac:dyDescent="0.2">
      <c r="AS356" s="58"/>
      <c r="AT356" s="58"/>
      <c r="AU356" s="58"/>
      <c r="AV356" s="59"/>
      <c r="AW356" s="59"/>
      <c r="AX356" s="58"/>
      <c r="AY356" s="58"/>
      <c r="AZ356" s="58"/>
      <c r="BA356" s="58"/>
      <c r="BB356" s="58"/>
      <c r="BC356" s="58"/>
      <c r="BD356" s="58"/>
      <c r="BE356" s="58"/>
      <c r="BF356" s="58"/>
      <c r="BG356" s="58"/>
      <c r="BH356" s="58"/>
      <c r="BI356" s="58"/>
      <c r="BJ356" s="58"/>
      <c r="BK356" s="58"/>
      <c r="BL356" s="58"/>
      <c r="BM356" s="58"/>
    </row>
    <row r="357" spans="45:65" x14ac:dyDescent="0.2">
      <c r="AS357" s="58"/>
      <c r="AT357" s="58"/>
      <c r="AU357" s="58"/>
      <c r="AV357" s="59"/>
      <c r="AW357" s="59"/>
      <c r="AX357" s="58"/>
      <c r="AY357" s="58"/>
      <c r="AZ357" s="58"/>
      <c r="BA357" s="58"/>
      <c r="BB357" s="58"/>
      <c r="BC357" s="58"/>
      <c r="BD357" s="58"/>
      <c r="BE357" s="58"/>
      <c r="BF357" s="58"/>
      <c r="BG357" s="58"/>
      <c r="BH357" s="58"/>
      <c r="BI357" s="58"/>
      <c r="BJ357" s="58"/>
      <c r="BK357" s="58"/>
      <c r="BL357" s="58"/>
      <c r="BM357" s="58"/>
    </row>
    <row r="358" spans="45:65" x14ac:dyDescent="0.2">
      <c r="AS358" s="58"/>
      <c r="AT358" s="58"/>
      <c r="AU358" s="58"/>
      <c r="AV358" s="59"/>
      <c r="AW358" s="59"/>
      <c r="AX358" s="58"/>
      <c r="AY358" s="58"/>
      <c r="AZ358" s="58"/>
      <c r="BA358" s="58"/>
      <c r="BB358" s="58"/>
      <c r="BC358" s="58"/>
      <c r="BD358" s="58"/>
      <c r="BE358" s="58"/>
      <c r="BF358" s="58"/>
      <c r="BG358" s="58"/>
      <c r="BH358" s="58"/>
      <c r="BI358" s="58"/>
      <c r="BJ358" s="58"/>
      <c r="BK358" s="58"/>
      <c r="BL358" s="58"/>
      <c r="BM358" s="58"/>
    </row>
    <row r="359" spans="45:65" x14ac:dyDescent="0.2">
      <c r="AS359" s="58"/>
      <c r="AT359" s="58"/>
      <c r="AU359" s="58"/>
      <c r="AV359" s="59"/>
      <c r="AW359" s="59"/>
      <c r="AX359" s="58"/>
      <c r="AY359" s="58"/>
      <c r="AZ359" s="58"/>
      <c r="BA359" s="58"/>
      <c r="BB359" s="58"/>
      <c r="BC359" s="58"/>
      <c r="BD359" s="58"/>
      <c r="BE359" s="58"/>
      <c r="BF359" s="58"/>
      <c r="BG359" s="58"/>
      <c r="BH359" s="58"/>
      <c r="BI359" s="58"/>
      <c r="BJ359" s="58"/>
      <c r="BK359" s="58"/>
      <c r="BL359" s="58"/>
      <c r="BM359" s="58"/>
    </row>
    <row r="360" spans="45:65" x14ac:dyDescent="0.2">
      <c r="AS360" s="58"/>
      <c r="AT360" s="58"/>
      <c r="AU360" s="58"/>
      <c r="AV360" s="59"/>
      <c r="AW360" s="59"/>
      <c r="AX360" s="58"/>
      <c r="AY360" s="58"/>
      <c r="AZ360" s="58"/>
      <c r="BA360" s="58"/>
      <c r="BB360" s="58"/>
      <c r="BC360" s="58"/>
      <c r="BD360" s="58"/>
      <c r="BE360" s="58"/>
      <c r="BF360" s="58"/>
      <c r="BG360" s="58"/>
      <c r="BH360" s="58"/>
      <c r="BI360" s="58"/>
      <c r="BJ360" s="58"/>
      <c r="BK360" s="58"/>
      <c r="BL360" s="58"/>
      <c r="BM360" s="58"/>
    </row>
    <row r="361" spans="45:65" x14ac:dyDescent="0.2">
      <c r="AS361" s="58"/>
      <c r="AT361" s="58"/>
      <c r="AU361" s="58"/>
      <c r="AV361" s="59"/>
      <c r="AW361" s="59"/>
      <c r="AX361" s="58"/>
      <c r="AY361" s="58"/>
      <c r="AZ361" s="58"/>
      <c r="BA361" s="58"/>
      <c r="BB361" s="58"/>
      <c r="BC361" s="58"/>
      <c r="BD361" s="58"/>
      <c r="BE361" s="58"/>
      <c r="BF361" s="58"/>
      <c r="BG361" s="58"/>
      <c r="BH361" s="58"/>
      <c r="BI361" s="58"/>
      <c r="BJ361" s="58"/>
      <c r="BK361" s="58"/>
      <c r="BL361" s="58"/>
      <c r="BM361" s="58"/>
    </row>
    <row r="362" spans="45:65" x14ac:dyDescent="0.2">
      <c r="AS362" s="58"/>
      <c r="AT362" s="58"/>
      <c r="AU362" s="58"/>
      <c r="AV362" s="59"/>
      <c r="AW362" s="59"/>
      <c r="AX362" s="58"/>
      <c r="AY362" s="58"/>
      <c r="AZ362" s="58"/>
      <c r="BA362" s="58"/>
      <c r="BB362" s="58"/>
      <c r="BC362" s="58"/>
      <c r="BD362" s="58"/>
      <c r="BE362" s="58"/>
      <c r="BF362" s="58"/>
      <c r="BG362" s="58"/>
      <c r="BH362" s="58"/>
      <c r="BI362" s="58"/>
      <c r="BJ362" s="58"/>
      <c r="BK362" s="58"/>
      <c r="BL362" s="58"/>
      <c r="BM362" s="58"/>
    </row>
    <row r="363" spans="45:65" x14ac:dyDescent="0.2">
      <c r="AS363" s="58"/>
      <c r="AT363" s="58"/>
      <c r="AU363" s="58"/>
      <c r="AV363" s="59"/>
      <c r="AW363" s="59"/>
      <c r="AX363" s="58"/>
      <c r="AY363" s="58"/>
      <c r="AZ363" s="58"/>
      <c r="BA363" s="58"/>
      <c r="BB363" s="58"/>
      <c r="BC363" s="58"/>
      <c r="BD363" s="58"/>
      <c r="BE363" s="58"/>
      <c r="BF363" s="58"/>
      <c r="BG363" s="58"/>
      <c r="BH363" s="58"/>
      <c r="BI363" s="58"/>
      <c r="BJ363" s="58"/>
      <c r="BK363" s="58"/>
      <c r="BL363" s="58"/>
      <c r="BM363" s="58"/>
    </row>
    <row r="364" spans="45:65" x14ac:dyDescent="0.2">
      <c r="AS364" s="58"/>
      <c r="AT364" s="58"/>
      <c r="AU364" s="58"/>
      <c r="AV364" s="59"/>
      <c r="AW364" s="59"/>
      <c r="AX364" s="58"/>
      <c r="AY364" s="58"/>
      <c r="AZ364" s="58"/>
      <c r="BA364" s="58"/>
      <c r="BB364" s="58"/>
      <c r="BC364" s="58"/>
      <c r="BD364" s="58"/>
      <c r="BE364" s="58"/>
      <c r="BF364" s="58"/>
      <c r="BG364" s="58"/>
      <c r="BH364" s="58"/>
      <c r="BI364" s="58"/>
      <c r="BJ364" s="58"/>
      <c r="BK364" s="58"/>
      <c r="BL364" s="58"/>
      <c r="BM364" s="58"/>
    </row>
    <row r="365" spans="45:65" x14ac:dyDescent="0.2">
      <c r="AS365" s="58"/>
      <c r="AT365" s="58"/>
      <c r="AU365" s="58"/>
      <c r="AV365" s="59"/>
      <c r="AW365" s="59"/>
      <c r="AX365" s="58"/>
      <c r="AY365" s="58"/>
      <c r="AZ365" s="58"/>
      <c r="BA365" s="58"/>
      <c r="BB365" s="58"/>
      <c r="BC365" s="58"/>
      <c r="BD365" s="58"/>
      <c r="BE365" s="58"/>
      <c r="BF365" s="58"/>
      <c r="BG365" s="58"/>
      <c r="BH365" s="58"/>
      <c r="BI365" s="58"/>
      <c r="BJ365" s="58"/>
      <c r="BK365" s="58"/>
      <c r="BL365" s="58"/>
      <c r="BM365" s="58"/>
    </row>
    <row r="366" spans="45:65" x14ac:dyDescent="0.2">
      <c r="AS366" s="58"/>
      <c r="AT366" s="58"/>
      <c r="AU366" s="58"/>
      <c r="AV366" s="59"/>
      <c r="AW366" s="59"/>
      <c r="AX366" s="58"/>
      <c r="AY366" s="58"/>
      <c r="AZ366" s="58"/>
      <c r="BA366" s="58"/>
      <c r="BB366" s="58"/>
      <c r="BC366" s="58"/>
      <c r="BD366" s="58"/>
      <c r="BE366" s="58"/>
      <c r="BF366" s="58"/>
      <c r="BG366" s="58"/>
      <c r="BH366" s="58"/>
      <c r="BI366" s="58"/>
      <c r="BJ366" s="58"/>
      <c r="BK366" s="58"/>
      <c r="BL366" s="58"/>
      <c r="BM366" s="58"/>
    </row>
    <row r="367" spans="45:65" x14ac:dyDescent="0.2">
      <c r="AS367" s="58"/>
      <c r="AT367" s="58"/>
      <c r="AU367" s="58"/>
      <c r="AV367" s="59"/>
      <c r="AW367" s="59"/>
      <c r="AX367" s="58"/>
      <c r="AY367" s="58"/>
      <c r="AZ367" s="58"/>
      <c r="BA367" s="58"/>
      <c r="BB367" s="58"/>
      <c r="BC367" s="58"/>
      <c r="BD367" s="58"/>
      <c r="BE367" s="58"/>
      <c r="BF367" s="58"/>
      <c r="BG367" s="58"/>
      <c r="BH367" s="58"/>
      <c r="BI367" s="58"/>
      <c r="BJ367" s="58"/>
      <c r="BK367" s="58"/>
      <c r="BL367" s="58"/>
      <c r="BM367" s="58"/>
    </row>
    <row r="368" spans="45:65" x14ac:dyDescent="0.2">
      <c r="AS368" s="58"/>
      <c r="AT368" s="58"/>
      <c r="AU368" s="58"/>
      <c r="AV368" s="59"/>
      <c r="AW368" s="59"/>
      <c r="AX368" s="58"/>
      <c r="AY368" s="58"/>
      <c r="AZ368" s="58"/>
      <c r="BA368" s="58"/>
      <c r="BB368" s="58"/>
      <c r="BC368" s="58"/>
      <c r="BD368" s="58"/>
      <c r="BE368" s="58"/>
      <c r="BF368" s="58"/>
      <c r="BG368" s="58"/>
      <c r="BH368" s="58"/>
      <c r="BI368" s="58"/>
      <c r="BJ368" s="58"/>
      <c r="BK368" s="58"/>
      <c r="BL368" s="58"/>
      <c r="BM368" s="58"/>
    </row>
    <row r="369" spans="45:65" x14ac:dyDescent="0.2">
      <c r="AS369" s="58"/>
      <c r="AT369" s="58"/>
      <c r="AU369" s="58"/>
      <c r="AV369" s="59"/>
      <c r="AW369" s="59"/>
      <c r="AX369" s="58"/>
      <c r="AY369" s="58"/>
      <c r="AZ369" s="58"/>
      <c r="BA369" s="58"/>
      <c r="BB369" s="58"/>
      <c r="BC369" s="58"/>
      <c r="BD369" s="58"/>
      <c r="BE369" s="58"/>
      <c r="BF369" s="58"/>
      <c r="BG369" s="58"/>
      <c r="BH369" s="58"/>
      <c r="BI369" s="58"/>
      <c r="BJ369" s="58"/>
      <c r="BK369" s="58"/>
      <c r="BL369" s="58"/>
      <c r="BM369" s="58"/>
    </row>
    <row r="370" spans="45:65" x14ac:dyDescent="0.2">
      <c r="AS370" s="58"/>
      <c r="AT370" s="58"/>
      <c r="AU370" s="58"/>
      <c r="AV370" s="59"/>
      <c r="AW370" s="59"/>
      <c r="AX370" s="58"/>
      <c r="AY370" s="58"/>
      <c r="AZ370" s="58"/>
      <c r="BA370" s="58"/>
      <c r="BB370" s="58"/>
      <c r="BC370" s="58"/>
      <c r="BD370" s="58"/>
      <c r="BE370" s="58"/>
      <c r="BF370" s="58"/>
      <c r="BG370" s="58"/>
      <c r="BH370" s="58"/>
      <c r="BI370" s="58"/>
      <c r="BJ370" s="58"/>
      <c r="BK370" s="58"/>
      <c r="BL370" s="58"/>
      <c r="BM370" s="58"/>
    </row>
    <row r="371" spans="45:65" x14ac:dyDescent="0.2">
      <c r="AS371" s="58"/>
      <c r="AT371" s="58"/>
      <c r="AU371" s="58"/>
      <c r="AV371" s="59"/>
      <c r="AW371" s="59"/>
      <c r="AX371" s="58"/>
      <c r="AY371" s="58"/>
      <c r="AZ371" s="58"/>
      <c r="BA371" s="58"/>
      <c r="BB371" s="58"/>
      <c r="BC371" s="58"/>
      <c r="BD371" s="58"/>
      <c r="BE371" s="58"/>
      <c r="BF371" s="58"/>
      <c r="BG371" s="58"/>
      <c r="BH371" s="58"/>
      <c r="BI371" s="58"/>
      <c r="BJ371" s="58"/>
      <c r="BK371" s="58"/>
      <c r="BL371" s="58"/>
      <c r="BM371" s="58"/>
    </row>
    <row r="372" spans="45:65" x14ac:dyDescent="0.2">
      <c r="AS372" s="58"/>
      <c r="AT372" s="58"/>
      <c r="AU372" s="58"/>
      <c r="AV372" s="59"/>
      <c r="AW372" s="59"/>
      <c r="AX372" s="58"/>
      <c r="AY372" s="58"/>
      <c r="AZ372" s="58"/>
      <c r="BA372" s="58"/>
      <c r="BB372" s="58"/>
      <c r="BC372" s="58"/>
      <c r="BD372" s="58"/>
      <c r="BE372" s="58"/>
      <c r="BF372" s="58"/>
      <c r="BG372" s="58"/>
      <c r="BH372" s="58"/>
      <c r="BI372" s="58"/>
      <c r="BJ372" s="58"/>
      <c r="BK372" s="58"/>
      <c r="BL372" s="58"/>
      <c r="BM372" s="58"/>
    </row>
    <row r="373" spans="45:65" x14ac:dyDescent="0.2">
      <c r="AS373" s="58"/>
      <c r="AT373" s="58"/>
      <c r="AU373" s="58"/>
      <c r="AV373" s="59"/>
      <c r="AW373" s="59"/>
      <c r="AX373" s="58"/>
      <c r="AY373" s="58"/>
      <c r="AZ373" s="58"/>
      <c r="BA373" s="58"/>
      <c r="BB373" s="58"/>
      <c r="BC373" s="58"/>
      <c r="BD373" s="58"/>
      <c r="BE373" s="58"/>
      <c r="BF373" s="58"/>
      <c r="BG373" s="58"/>
      <c r="BH373" s="58"/>
      <c r="BI373" s="58"/>
      <c r="BJ373" s="58"/>
      <c r="BK373" s="58"/>
      <c r="BL373" s="58"/>
      <c r="BM373" s="58"/>
    </row>
    <row r="374" spans="45:65" x14ac:dyDescent="0.2">
      <c r="AS374" s="58"/>
      <c r="AT374" s="58"/>
      <c r="AU374" s="58"/>
      <c r="AV374" s="59"/>
      <c r="AW374" s="59"/>
      <c r="AX374" s="58"/>
      <c r="AY374" s="58"/>
      <c r="AZ374" s="58"/>
      <c r="BA374" s="58"/>
      <c r="BB374" s="58"/>
      <c r="BC374" s="58"/>
      <c r="BD374" s="58"/>
      <c r="BE374" s="58"/>
      <c r="BF374" s="58"/>
      <c r="BG374" s="58"/>
      <c r="BH374" s="58"/>
      <c r="BI374" s="58"/>
      <c r="BJ374" s="58"/>
      <c r="BK374" s="58"/>
      <c r="BL374" s="58"/>
      <c r="BM374" s="58"/>
    </row>
    <row r="375" spans="45:65" x14ac:dyDescent="0.2">
      <c r="AS375" s="58"/>
      <c r="AT375" s="58"/>
      <c r="AU375" s="58"/>
      <c r="AV375" s="59"/>
      <c r="AW375" s="59"/>
      <c r="AX375" s="58"/>
      <c r="AY375" s="58"/>
      <c r="AZ375" s="58"/>
      <c r="BA375" s="58"/>
      <c r="BB375" s="58"/>
      <c r="BC375" s="58"/>
      <c r="BD375" s="58"/>
      <c r="BE375" s="58"/>
      <c r="BF375" s="58"/>
      <c r="BG375" s="58"/>
      <c r="BH375" s="58"/>
      <c r="BI375" s="58"/>
      <c r="BJ375" s="58"/>
      <c r="BK375" s="58"/>
      <c r="BL375" s="58"/>
      <c r="BM375" s="58"/>
    </row>
    <row r="376" spans="45:65" x14ac:dyDescent="0.2">
      <c r="AS376" s="58"/>
      <c r="AT376" s="58"/>
      <c r="AU376" s="58"/>
      <c r="AV376" s="59"/>
      <c r="AW376" s="59"/>
      <c r="AX376" s="58"/>
      <c r="AY376" s="58"/>
      <c r="AZ376" s="58"/>
      <c r="BA376" s="58"/>
      <c r="BB376" s="58"/>
      <c r="BC376" s="58"/>
      <c r="BD376" s="58"/>
      <c r="BE376" s="58"/>
      <c r="BF376" s="58"/>
      <c r="BG376" s="58"/>
      <c r="BH376" s="58"/>
      <c r="BI376" s="58"/>
      <c r="BJ376" s="58"/>
      <c r="BK376" s="58"/>
      <c r="BL376" s="58"/>
      <c r="BM376" s="58"/>
    </row>
    <row r="377" spans="45:65" x14ac:dyDescent="0.2">
      <c r="AS377" s="58"/>
      <c r="AT377" s="58"/>
      <c r="AU377" s="58"/>
      <c r="AV377" s="59"/>
      <c r="AW377" s="59"/>
      <c r="AX377" s="58"/>
      <c r="AY377" s="58"/>
      <c r="AZ377" s="58"/>
      <c r="BA377" s="58"/>
      <c r="BB377" s="58"/>
      <c r="BC377" s="58"/>
      <c r="BD377" s="58"/>
      <c r="BE377" s="58"/>
      <c r="BF377" s="58"/>
      <c r="BG377" s="58"/>
      <c r="BH377" s="58"/>
      <c r="BI377" s="58"/>
      <c r="BJ377" s="58"/>
      <c r="BK377" s="58"/>
      <c r="BL377" s="58"/>
      <c r="BM377" s="58"/>
    </row>
    <row r="378" spans="45:65" x14ac:dyDescent="0.2">
      <c r="AS378" s="58"/>
      <c r="AT378" s="58"/>
      <c r="AU378" s="58"/>
      <c r="AV378" s="59"/>
      <c r="AW378" s="59"/>
      <c r="AX378" s="58"/>
      <c r="AY378" s="58"/>
      <c r="AZ378" s="58"/>
      <c r="BA378" s="58"/>
      <c r="BB378" s="58"/>
      <c r="BC378" s="58"/>
      <c r="BD378" s="58"/>
      <c r="BE378" s="58"/>
      <c r="BF378" s="58"/>
      <c r="BG378" s="58"/>
      <c r="BH378" s="58"/>
      <c r="BI378" s="58"/>
      <c r="BJ378" s="58"/>
      <c r="BK378" s="58"/>
      <c r="BL378" s="58"/>
      <c r="BM378" s="58"/>
    </row>
    <row r="379" spans="45:65" x14ac:dyDescent="0.2">
      <c r="AS379" s="58"/>
      <c r="AT379" s="58"/>
      <c r="AU379" s="58"/>
      <c r="AV379" s="59"/>
      <c r="AW379" s="59"/>
      <c r="AX379" s="58"/>
      <c r="AY379" s="58"/>
      <c r="AZ379" s="58"/>
      <c r="BA379" s="58"/>
      <c r="BB379" s="58"/>
      <c r="BC379" s="58"/>
      <c r="BD379" s="58"/>
      <c r="BE379" s="58"/>
      <c r="BF379" s="58"/>
      <c r="BG379" s="58"/>
      <c r="BH379" s="58"/>
      <c r="BI379" s="58"/>
      <c r="BJ379" s="58"/>
      <c r="BK379" s="58"/>
      <c r="BL379" s="58"/>
      <c r="BM379" s="58"/>
    </row>
    <row r="380" spans="45:65" x14ac:dyDescent="0.2">
      <c r="AS380" s="58"/>
      <c r="AT380" s="58"/>
      <c r="AU380" s="58"/>
      <c r="AV380" s="59"/>
      <c r="AW380" s="59"/>
      <c r="AX380" s="58"/>
      <c r="AY380" s="58"/>
      <c r="AZ380" s="58"/>
      <c r="BA380" s="58"/>
      <c r="BB380" s="58"/>
      <c r="BC380" s="58"/>
      <c r="BD380" s="58"/>
      <c r="BE380" s="58"/>
      <c r="BF380" s="58"/>
      <c r="BG380" s="58"/>
      <c r="BH380" s="58"/>
      <c r="BI380" s="58"/>
      <c r="BJ380" s="58"/>
      <c r="BK380" s="58"/>
      <c r="BL380" s="58"/>
      <c r="BM380" s="58"/>
    </row>
    <row r="381" spans="45:65" x14ac:dyDescent="0.2">
      <c r="AS381" s="58"/>
      <c r="AT381" s="58"/>
      <c r="AU381" s="58"/>
      <c r="AV381" s="59"/>
      <c r="AW381" s="59"/>
      <c r="AX381" s="58"/>
      <c r="AY381" s="58"/>
      <c r="AZ381" s="58"/>
      <c r="BA381" s="58"/>
      <c r="BB381" s="58"/>
      <c r="BC381" s="58"/>
      <c r="BD381" s="58"/>
      <c r="BE381" s="58"/>
      <c r="BF381" s="58"/>
      <c r="BG381" s="58"/>
      <c r="BH381" s="58"/>
      <c r="BI381" s="58"/>
      <c r="BJ381" s="58"/>
      <c r="BK381" s="58"/>
      <c r="BL381" s="58"/>
      <c r="BM381" s="58"/>
    </row>
    <row r="382" spans="45:65" x14ac:dyDescent="0.2">
      <c r="AS382" s="58"/>
      <c r="AT382" s="58"/>
      <c r="AU382" s="58"/>
      <c r="AV382" s="59"/>
      <c r="AW382" s="59"/>
      <c r="AX382" s="58"/>
      <c r="AY382" s="58"/>
      <c r="AZ382" s="58"/>
      <c r="BA382" s="58"/>
      <c r="BB382" s="58"/>
      <c r="BC382" s="58"/>
      <c r="BD382" s="58"/>
      <c r="BE382" s="58"/>
      <c r="BF382" s="58"/>
      <c r="BG382" s="58"/>
      <c r="BH382" s="58"/>
      <c r="BI382" s="58"/>
      <c r="BJ382" s="58"/>
      <c r="BK382" s="58"/>
      <c r="BL382" s="58"/>
      <c r="BM382" s="58"/>
    </row>
    <row r="383" spans="45:65" x14ac:dyDescent="0.2">
      <c r="AS383" s="58"/>
      <c r="AT383" s="58"/>
      <c r="AU383" s="58"/>
      <c r="AV383" s="59"/>
      <c r="AW383" s="59"/>
      <c r="AX383" s="58"/>
      <c r="AY383" s="58"/>
      <c r="AZ383" s="58"/>
      <c r="BA383" s="58"/>
      <c r="BB383" s="58"/>
      <c r="BC383" s="58"/>
      <c r="BD383" s="58"/>
      <c r="BE383" s="58"/>
      <c r="BF383" s="58"/>
      <c r="BG383" s="58"/>
      <c r="BH383" s="58"/>
      <c r="BI383" s="58"/>
      <c r="BJ383" s="58"/>
      <c r="BK383" s="58"/>
      <c r="BL383" s="58"/>
      <c r="BM383" s="58"/>
    </row>
    <row r="384" spans="45:65" x14ac:dyDescent="0.2">
      <c r="AS384" s="58"/>
      <c r="AT384" s="58"/>
      <c r="AU384" s="58"/>
      <c r="AV384" s="59"/>
      <c r="AW384" s="59"/>
      <c r="AX384" s="58"/>
      <c r="AY384" s="58"/>
      <c r="AZ384" s="58"/>
      <c r="BA384" s="58"/>
      <c r="BB384" s="58"/>
      <c r="BC384" s="58"/>
      <c r="BD384" s="58"/>
      <c r="BE384" s="58"/>
      <c r="BF384" s="58"/>
      <c r="BG384" s="58"/>
      <c r="BH384" s="58"/>
      <c r="BI384" s="58"/>
      <c r="BJ384" s="58"/>
      <c r="BK384" s="58"/>
      <c r="BL384" s="58"/>
      <c r="BM384" s="58"/>
    </row>
    <row r="385" spans="45:65" x14ac:dyDescent="0.2">
      <c r="AS385" s="58"/>
      <c r="AT385" s="58"/>
      <c r="AU385" s="58"/>
      <c r="AV385" s="59"/>
      <c r="AW385" s="59"/>
      <c r="AX385" s="58"/>
      <c r="AY385" s="58"/>
      <c r="AZ385" s="58"/>
      <c r="BA385" s="58"/>
      <c r="BB385" s="58"/>
      <c r="BC385" s="58"/>
      <c r="BD385" s="58"/>
      <c r="BE385" s="58"/>
      <c r="BF385" s="58"/>
      <c r="BG385" s="58"/>
      <c r="BH385" s="58"/>
      <c r="BI385" s="58"/>
      <c r="BJ385" s="58"/>
      <c r="BK385" s="58"/>
      <c r="BL385" s="58"/>
      <c r="BM385" s="58"/>
    </row>
    <row r="386" spans="45:65" x14ac:dyDescent="0.2">
      <c r="AS386" s="58"/>
      <c r="AT386" s="58"/>
      <c r="AU386" s="58"/>
      <c r="AV386" s="59"/>
      <c r="AW386" s="59"/>
      <c r="AX386" s="58"/>
      <c r="AY386" s="58"/>
      <c r="AZ386" s="58"/>
      <c r="BA386" s="58"/>
      <c r="BB386" s="58"/>
      <c r="BC386" s="58"/>
      <c r="BD386" s="58"/>
      <c r="BE386" s="58"/>
      <c r="BF386" s="58"/>
      <c r="BG386" s="58"/>
      <c r="BH386" s="58"/>
      <c r="BI386" s="58"/>
      <c r="BJ386" s="58"/>
      <c r="BK386" s="58"/>
      <c r="BL386" s="58"/>
      <c r="BM386" s="58"/>
    </row>
    <row r="387" spans="45:65" x14ac:dyDescent="0.2">
      <c r="AS387" s="58"/>
      <c r="AT387" s="58"/>
      <c r="AU387" s="58"/>
      <c r="AV387" s="59"/>
      <c r="AW387" s="59"/>
      <c r="AX387" s="58"/>
      <c r="AY387" s="58"/>
      <c r="AZ387" s="58"/>
      <c r="BA387" s="58"/>
      <c r="BB387" s="58"/>
      <c r="BC387" s="58"/>
      <c r="BD387" s="58"/>
      <c r="BE387" s="58"/>
      <c r="BF387" s="58"/>
      <c r="BG387" s="58"/>
      <c r="BH387" s="58"/>
      <c r="BI387" s="58"/>
      <c r="BJ387" s="58"/>
      <c r="BK387" s="58"/>
      <c r="BL387" s="58"/>
      <c r="BM387" s="58"/>
    </row>
    <row r="388" spans="45:65" x14ac:dyDescent="0.2">
      <c r="AS388" s="58"/>
      <c r="AT388" s="58"/>
      <c r="AU388" s="58"/>
      <c r="AV388" s="59"/>
      <c r="AW388" s="59"/>
      <c r="AX388" s="58"/>
      <c r="AY388" s="58"/>
      <c r="AZ388" s="58"/>
      <c r="BA388" s="58"/>
      <c r="BB388" s="58"/>
      <c r="BC388" s="58"/>
      <c r="BD388" s="58"/>
      <c r="BE388" s="58"/>
      <c r="BF388" s="58"/>
      <c r="BG388" s="58"/>
      <c r="BH388" s="58"/>
      <c r="BI388" s="58"/>
      <c r="BJ388" s="58"/>
      <c r="BK388" s="58"/>
      <c r="BL388" s="58"/>
      <c r="BM388" s="58"/>
    </row>
    <row r="389" spans="45:65" x14ac:dyDescent="0.2">
      <c r="AS389" s="58"/>
      <c r="AT389" s="58"/>
      <c r="AU389" s="58"/>
      <c r="AV389" s="59"/>
      <c r="AW389" s="59"/>
      <c r="AX389" s="58"/>
      <c r="AY389" s="58"/>
      <c r="AZ389" s="58"/>
      <c r="BA389" s="58"/>
      <c r="BB389" s="58"/>
      <c r="BC389" s="58"/>
      <c r="BD389" s="58"/>
      <c r="BE389" s="58"/>
      <c r="BF389" s="58"/>
      <c r="BG389" s="58"/>
      <c r="BH389" s="58"/>
      <c r="BI389" s="58"/>
      <c r="BJ389" s="58"/>
      <c r="BK389" s="58"/>
      <c r="BL389" s="58"/>
      <c r="BM389" s="58"/>
    </row>
    <row r="390" spans="45:65" x14ac:dyDescent="0.2">
      <c r="AS390" s="58"/>
      <c r="AT390" s="58"/>
      <c r="AU390" s="58"/>
      <c r="AV390" s="59"/>
      <c r="AW390" s="59"/>
      <c r="AX390" s="58"/>
      <c r="AY390" s="58"/>
      <c r="AZ390" s="58"/>
      <c r="BA390" s="58"/>
      <c r="BB390" s="58"/>
      <c r="BC390" s="58"/>
      <c r="BD390" s="58"/>
      <c r="BE390" s="58"/>
      <c r="BF390" s="58"/>
      <c r="BG390" s="58"/>
      <c r="BH390" s="58"/>
      <c r="BI390" s="58"/>
      <c r="BJ390" s="58"/>
      <c r="BK390" s="58"/>
      <c r="BL390" s="58"/>
      <c r="BM390" s="58"/>
    </row>
    <row r="391" spans="45:65" x14ac:dyDescent="0.2">
      <c r="AS391" s="58"/>
      <c r="AT391" s="58"/>
      <c r="AU391" s="58"/>
      <c r="AV391" s="59"/>
      <c r="AW391" s="59"/>
      <c r="AX391" s="58"/>
      <c r="AY391" s="58"/>
      <c r="AZ391" s="58"/>
      <c r="BA391" s="58"/>
      <c r="BB391" s="58"/>
      <c r="BC391" s="58"/>
      <c r="BD391" s="58"/>
      <c r="BE391" s="58"/>
      <c r="BF391" s="58"/>
      <c r="BG391" s="58"/>
      <c r="BH391" s="58"/>
      <c r="BI391" s="58"/>
      <c r="BJ391" s="58"/>
      <c r="BK391" s="58"/>
      <c r="BL391" s="58"/>
      <c r="BM391" s="58"/>
    </row>
    <row r="392" spans="45:65" x14ac:dyDescent="0.2">
      <c r="AS392" s="58"/>
      <c r="AT392" s="58"/>
      <c r="AU392" s="58"/>
      <c r="AV392" s="59"/>
      <c r="AW392" s="59"/>
      <c r="AX392" s="58"/>
      <c r="AY392" s="58"/>
      <c r="AZ392" s="58"/>
      <c r="BA392" s="58"/>
      <c r="BB392" s="58"/>
      <c r="BC392" s="58"/>
      <c r="BD392" s="58"/>
      <c r="BE392" s="58"/>
      <c r="BF392" s="58"/>
      <c r="BG392" s="58"/>
      <c r="BH392" s="58"/>
      <c r="BI392" s="58"/>
      <c r="BJ392" s="58"/>
      <c r="BK392" s="58"/>
      <c r="BL392" s="58"/>
      <c r="BM392" s="58"/>
    </row>
    <row r="393" spans="45:65" x14ac:dyDescent="0.2">
      <c r="AS393" s="58"/>
      <c r="AT393" s="58"/>
      <c r="AU393" s="58"/>
      <c r="AV393" s="59"/>
      <c r="AW393" s="59"/>
      <c r="AX393" s="58"/>
      <c r="AY393" s="58"/>
      <c r="AZ393" s="58"/>
      <c r="BA393" s="58"/>
      <c r="BB393" s="58"/>
      <c r="BC393" s="58"/>
      <c r="BD393" s="58"/>
      <c r="BE393" s="58"/>
      <c r="BF393" s="58"/>
      <c r="BG393" s="58"/>
      <c r="BH393" s="58"/>
      <c r="BI393" s="58"/>
      <c r="BJ393" s="58"/>
      <c r="BK393" s="58"/>
      <c r="BL393" s="58"/>
      <c r="BM393" s="58"/>
    </row>
    <row r="394" spans="45:65" x14ac:dyDescent="0.2">
      <c r="AS394" s="58"/>
      <c r="AT394" s="58"/>
      <c r="AU394" s="58"/>
      <c r="AV394" s="59"/>
      <c r="AW394" s="59"/>
      <c r="AX394" s="58"/>
      <c r="AY394" s="58"/>
      <c r="AZ394" s="58"/>
      <c r="BA394" s="58"/>
      <c r="BB394" s="58"/>
      <c r="BC394" s="58"/>
      <c r="BD394" s="58"/>
      <c r="BE394" s="58"/>
      <c r="BF394" s="58"/>
      <c r="BG394" s="58"/>
      <c r="BH394" s="58"/>
      <c r="BI394" s="58"/>
      <c r="BJ394" s="58"/>
      <c r="BK394" s="58"/>
      <c r="BL394" s="58"/>
      <c r="BM394" s="58"/>
    </row>
    <row r="395" spans="45:65" x14ac:dyDescent="0.2">
      <c r="AS395" s="58"/>
      <c r="AT395" s="58"/>
      <c r="AU395" s="58"/>
      <c r="AV395" s="59"/>
      <c r="AW395" s="59"/>
      <c r="AX395" s="58"/>
      <c r="AY395" s="58"/>
      <c r="AZ395" s="58"/>
      <c r="BA395" s="58"/>
      <c r="BB395" s="58"/>
      <c r="BC395" s="58"/>
      <c r="BD395" s="58"/>
      <c r="BE395" s="58"/>
      <c r="BF395" s="58"/>
      <c r="BG395" s="58"/>
      <c r="BH395" s="58"/>
      <c r="BI395" s="58"/>
      <c r="BJ395" s="58"/>
      <c r="BK395" s="58"/>
      <c r="BL395" s="58"/>
      <c r="BM395" s="58"/>
    </row>
    <row r="396" spans="45:65" x14ac:dyDescent="0.2">
      <c r="AS396" s="58"/>
      <c r="AT396" s="58"/>
      <c r="AU396" s="58"/>
      <c r="AV396" s="59"/>
      <c r="AW396" s="59"/>
      <c r="AX396" s="58"/>
      <c r="AY396" s="58"/>
      <c r="AZ396" s="58"/>
      <c r="BA396" s="58"/>
      <c r="BB396" s="58"/>
      <c r="BC396" s="58"/>
      <c r="BD396" s="58"/>
      <c r="BE396" s="58"/>
      <c r="BF396" s="58"/>
      <c r="BG396" s="58"/>
      <c r="BH396" s="58"/>
      <c r="BI396" s="58"/>
      <c r="BJ396" s="58"/>
      <c r="BK396" s="58"/>
      <c r="BL396" s="58"/>
      <c r="BM396" s="58"/>
    </row>
    <row r="397" spans="45:65" x14ac:dyDescent="0.2">
      <c r="AS397" s="58"/>
      <c r="AT397" s="58"/>
      <c r="AU397" s="58"/>
      <c r="AV397" s="59"/>
      <c r="AW397" s="59"/>
      <c r="AX397" s="58"/>
      <c r="AY397" s="58"/>
      <c r="AZ397" s="58"/>
      <c r="BA397" s="58"/>
      <c r="BB397" s="58"/>
      <c r="BC397" s="58"/>
      <c r="BD397" s="58"/>
      <c r="BE397" s="58"/>
      <c r="BF397" s="58"/>
      <c r="BG397" s="58"/>
      <c r="BH397" s="58"/>
      <c r="BI397" s="58"/>
      <c r="BJ397" s="58"/>
      <c r="BK397" s="58"/>
      <c r="BL397" s="58"/>
      <c r="BM397" s="58"/>
    </row>
    <row r="398" spans="45:65" x14ac:dyDescent="0.2">
      <c r="AS398" s="58"/>
      <c r="AT398" s="58"/>
      <c r="AU398" s="58"/>
      <c r="AV398" s="59"/>
      <c r="AW398" s="59"/>
      <c r="AX398" s="58"/>
      <c r="AY398" s="58"/>
      <c r="AZ398" s="58"/>
      <c r="BA398" s="58"/>
      <c r="BB398" s="58"/>
      <c r="BC398" s="58"/>
      <c r="BD398" s="58"/>
      <c r="BE398" s="58"/>
      <c r="BF398" s="58"/>
      <c r="BG398" s="58"/>
      <c r="BH398" s="58"/>
      <c r="BI398" s="58"/>
      <c r="BJ398" s="58"/>
      <c r="BK398" s="58"/>
      <c r="BL398" s="58"/>
      <c r="BM398" s="58"/>
    </row>
    <row r="399" spans="45:65" x14ac:dyDescent="0.2">
      <c r="AS399" s="58"/>
      <c r="AT399" s="58"/>
      <c r="AU399" s="58"/>
      <c r="AV399" s="59"/>
      <c r="AW399" s="59"/>
      <c r="AX399" s="58"/>
      <c r="AY399" s="58"/>
      <c r="AZ399" s="58"/>
      <c r="BA399" s="58"/>
      <c r="BB399" s="58"/>
      <c r="BC399" s="58"/>
      <c r="BD399" s="58"/>
      <c r="BE399" s="58"/>
      <c r="BF399" s="58"/>
      <c r="BG399" s="58"/>
      <c r="BH399" s="58"/>
      <c r="BI399" s="58"/>
      <c r="BJ399" s="58"/>
      <c r="BK399" s="58"/>
      <c r="BL399" s="58"/>
      <c r="BM399" s="58"/>
    </row>
    <row r="400" spans="45:65" x14ac:dyDescent="0.2">
      <c r="AS400" s="58"/>
      <c r="AT400" s="58"/>
      <c r="AU400" s="58"/>
      <c r="AV400" s="59"/>
      <c r="AW400" s="59"/>
      <c r="AX400" s="58"/>
      <c r="AY400" s="58"/>
      <c r="AZ400" s="58"/>
      <c r="BA400" s="58"/>
      <c r="BB400" s="58"/>
      <c r="BC400" s="58"/>
      <c r="BD400" s="58"/>
      <c r="BE400" s="58"/>
      <c r="BF400" s="58"/>
      <c r="BG400" s="58"/>
      <c r="BH400" s="58"/>
      <c r="BI400" s="58"/>
      <c r="BJ400" s="58"/>
      <c r="BK400" s="58"/>
      <c r="BL400" s="58"/>
      <c r="BM400" s="58"/>
    </row>
    <row r="401" spans="45:65" x14ac:dyDescent="0.2">
      <c r="AS401" s="58"/>
      <c r="AT401" s="58"/>
      <c r="AU401" s="58"/>
      <c r="AV401" s="59"/>
      <c r="AW401" s="59"/>
      <c r="AX401" s="58"/>
      <c r="AY401" s="58"/>
      <c r="AZ401" s="58"/>
      <c r="BA401" s="58"/>
      <c r="BB401" s="58"/>
      <c r="BC401" s="58"/>
      <c r="BD401" s="58"/>
      <c r="BE401" s="58"/>
      <c r="BF401" s="58"/>
      <c r="BG401" s="58"/>
      <c r="BH401" s="58"/>
      <c r="BI401" s="58"/>
      <c r="BJ401" s="58"/>
      <c r="BK401" s="58"/>
      <c r="BL401" s="58"/>
      <c r="BM401" s="58"/>
    </row>
    <row r="402" spans="45:65" x14ac:dyDescent="0.2">
      <c r="AS402" s="58"/>
      <c r="AT402" s="58"/>
      <c r="AU402" s="58"/>
      <c r="AV402" s="59"/>
      <c r="AW402" s="59"/>
      <c r="AX402" s="58"/>
      <c r="AY402" s="58"/>
      <c r="AZ402" s="58"/>
      <c r="BA402" s="58"/>
      <c r="BB402" s="58"/>
      <c r="BC402" s="58"/>
      <c r="BD402" s="58"/>
      <c r="BE402" s="58"/>
      <c r="BF402" s="58"/>
      <c r="BG402" s="58"/>
      <c r="BH402" s="58"/>
      <c r="BI402" s="58"/>
      <c r="BJ402" s="58"/>
      <c r="BK402" s="58"/>
      <c r="BL402" s="58"/>
      <c r="BM402" s="58"/>
    </row>
    <row r="403" spans="45:65" x14ac:dyDescent="0.2">
      <c r="AS403" s="58"/>
      <c r="AT403" s="58"/>
      <c r="AU403" s="58"/>
      <c r="AV403" s="59"/>
      <c r="AW403" s="59"/>
      <c r="AX403" s="58"/>
      <c r="AY403" s="58"/>
      <c r="AZ403" s="58"/>
      <c r="BA403" s="58"/>
      <c r="BB403" s="58"/>
      <c r="BC403" s="58"/>
      <c r="BD403" s="58"/>
      <c r="BE403" s="58"/>
      <c r="BF403" s="58"/>
      <c r="BG403" s="58"/>
      <c r="BH403" s="58"/>
      <c r="BI403" s="58"/>
      <c r="BJ403" s="58"/>
      <c r="BK403" s="58"/>
      <c r="BL403" s="58"/>
      <c r="BM403" s="58"/>
    </row>
    <row r="404" spans="45:65" x14ac:dyDescent="0.2">
      <c r="AS404" s="58"/>
      <c r="AT404" s="58"/>
      <c r="AU404" s="58"/>
      <c r="AV404" s="59"/>
      <c r="AW404" s="59"/>
      <c r="AX404" s="58"/>
      <c r="AY404" s="58"/>
      <c r="AZ404" s="58"/>
      <c r="BA404" s="58"/>
      <c r="BB404" s="58"/>
      <c r="BC404" s="58"/>
      <c r="BD404" s="58"/>
      <c r="BE404" s="58"/>
      <c r="BF404" s="58"/>
      <c r="BG404" s="58"/>
      <c r="BH404" s="58"/>
      <c r="BI404" s="58"/>
      <c r="BJ404" s="58"/>
      <c r="BK404" s="58"/>
      <c r="BL404" s="58"/>
      <c r="BM404" s="58"/>
    </row>
    <row r="405" spans="45:65" x14ac:dyDescent="0.2">
      <c r="AS405" s="58"/>
      <c r="AT405" s="58"/>
      <c r="AU405" s="58"/>
      <c r="AV405" s="59"/>
      <c r="AW405" s="59"/>
      <c r="AX405" s="58"/>
      <c r="AY405" s="58"/>
      <c r="AZ405" s="58"/>
      <c r="BA405" s="58"/>
      <c r="BB405" s="58"/>
      <c r="BC405" s="58"/>
      <c r="BD405" s="58"/>
      <c r="BE405" s="58"/>
      <c r="BF405" s="58"/>
      <c r="BG405" s="58"/>
      <c r="BH405" s="58"/>
      <c r="BI405" s="58"/>
      <c r="BJ405" s="58"/>
      <c r="BK405" s="58"/>
      <c r="BL405" s="58"/>
      <c r="BM405" s="58"/>
    </row>
    <row r="406" spans="45:65" x14ac:dyDescent="0.2">
      <c r="AS406" s="58"/>
      <c r="AT406" s="58"/>
      <c r="AU406" s="58"/>
      <c r="AV406" s="59"/>
      <c r="AW406" s="59"/>
      <c r="AX406" s="58"/>
      <c r="AY406" s="58"/>
      <c r="AZ406" s="58"/>
      <c r="BA406" s="58"/>
      <c r="BB406" s="58"/>
      <c r="BC406" s="58"/>
      <c r="BD406" s="58"/>
      <c r="BE406" s="58"/>
      <c r="BF406" s="58"/>
      <c r="BG406" s="58"/>
      <c r="BH406" s="58"/>
      <c r="BI406" s="58"/>
      <c r="BJ406" s="58"/>
      <c r="BK406" s="58"/>
      <c r="BL406" s="58"/>
      <c r="BM406" s="58"/>
    </row>
    <row r="407" spans="45:65" x14ac:dyDescent="0.2">
      <c r="AS407" s="58"/>
      <c r="AT407" s="58"/>
      <c r="AU407" s="58"/>
      <c r="AV407" s="59"/>
      <c r="AW407" s="59"/>
      <c r="AX407" s="58"/>
      <c r="AY407" s="58"/>
      <c r="AZ407" s="58"/>
      <c r="BA407" s="58"/>
      <c r="BB407" s="58"/>
      <c r="BC407" s="58"/>
      <c r="BD407" s="58"/>
      <c r="BE407" s="58"/>
      <c r="BF407" s="58"/>
      <c r="BG407" s="58"/>
      <c r="BH407" s="58"/>
      <c r="BI407" s="58"/>
      <c r="BJ407" s="58"/>
      <c r="BK407" s="58"/>
      <c r="BL407" s="58"/>
      <c r="BM407" s="58"/>
    </row>
    <row r="408" spans="45:65" x14ac:dyDescent="0.2">
      <c r="AS408" s="58"/>
      <c r="AT408" s="58"/>
      <c r="AU408" s="58"/>
      <c r="AV408" s="59"/>
      <c r="AW408" s="59"/>
      <c r="AX408" s="58"/>
      <c r="AY408" s="58"/>
      <c r="AZ408" s="58"/>
      <c r="BA408" s="58"/>
      <c r="BB408" s="58"/>
      <c r="BC408" s="58"/>
      <c r="BD408" s="58"/>
      <c r="BE408" s="58"/>
      <c r="BF408" s="58"/>
      <c r="BG408" s="58"/>
      <c r="BH408" s="58"/>
      <c r="BI408" s="58"/>
      <c r="BJ408" s="58"/>
      <c r="BK408" s="58"/>
      <c r="BL408" s="58"/>
      <c r="BM408" s="58"/>
    </row>
    <row r="409" spans="45:65" x14ac:dyDescent="0.2">
      <c r="AS409" s="58"/>
      <c r="AT409" s="58"/>
      <c r="AU409" s="58"/>
      <c r="AV409" s="59"/>
      <c r="AW409" s="59"/>
      <c r="AX409" s="58"/>
      <c r="AY409" s="58"/>
      <c r="AZ409" s="58"/>
      <c r="BA409" s="58"/>
      <c r="BB409" s="58"/>
      <c r="BC409" s="58"/>
      <c r="BD409" s="58"/>
      <c r="BE409" s="58"/>
      <c r="BF409" s="58"/>
      <c r="BG409" s="58"/>
      <c r="BH409" s="58"/>
      <c r="BI409" s="58"/>
      <c r="BJ409" s="58"/>
      <c r="BK409" s="58"/>
      <c r="BL409" s="58"/>
      <c r="BM409" s="58"/>
    </row>
    <row r="410" spans="45:65" x14ac:dyDescent="0.2">
      <c r="AS410" s="58"/>
      <c r="AT410" s="58"/>
      <c r="AU410" s="58"/>
      <c r="AV410" s="59"/>
      <c r="AW410" s="59"/>
      <c r="AX410" s="58"/>
      <c r="AY410" s="58"/>
      <c r="AZ410" s="58"/>
      <c r="BA410" s="58"/>
      <c r="BB410" s="58"/>
      <c r="BC410" s="58"/>
      <c r="BD410" s="58"/>
      <c r="BE410" s="58"/>
      <c r="BF410" s="58"/>
      <c r="BG410" s="58"/>
      <c r="BH410" s="58"/>
      <c r="BI410" s="58"/>
      <c r="BJ410" s="58"/>
      <c r="BK410" s="58"/>
      <c r="BL410" s="58"/>
      <c r="BM410" s="58"/>
    </row>
    <row r="411" spans="45:65" x14ac:dyDescent="0.2">
      <c r="AS411" s="58"/>
      <c r="AT411" s="58"/>
      <c r="AU411" s="58"/>
      <c r="AV411" s="59"/>
      <c r="AW411" s="59"/>
      <c r="AX411" s="58"/>
      <c r="AY411" s="58"/>
      <c r="AZ411" s="58"/>
      <c r="BA411" s="58"/>
      <c r="BB411" s="58"/>
      <c r="BC411" s="58"/>
      <c r="BD411" s="58"/>
      <c r="BE411" s="58"/>
      <c r="BF411" s="58"/>
      <c r="BG411" s="58"/>
      <c r="BH411" s="58"/>
      <c r="BI411" s="58"/>
      <c r="BJ411" s="58"/>
      <c r="BK411" s="58"/>
      <c r="BL411" s="58"/>
      <c r="BM411" s="58"/>
    </row>
    <row r="412" spans="45:65" x14ac:dyDescent="0.2">
      <c r="AS412" s="58"/>
      <c r="AT412" s="58"/>
      <c r="AU412" s="58"/>
      <c r="AV412" s="59"/>
      <c r="AW412" s="59"/>
      <c r="AX412" s="58"/>
      <c r="AY412" s="58"/>
      <c r="AZ412" s="58"/>
      <c r="BA412" s="58"/>
      <c r="BB412" s="58"/>
      <c r="BC412" s="58"/>
      <c r="BD412" s="58"/>
      <c r="BE412" s="58"/>
      <c r="BF412" s="58"/>
      <c r="BG412" s="58"/>
      <c r="BH412" s="58"/>
      <c r="BI412" s="58"/>
      <c r="BJ412" s="58"/>
      <c r="BK412" s="58"/>
      <c r="BL412" s="58"/>
      <c r="BM412" s="58"/>
    </row>
    <row r="413" spans="45:65" x14ac:dyDescent="0.2">
      <c r="AS413" s="58"/>
      <c r="AT413" s="58"/>
      <c r="AU413" s="58"/>
      <c r="AV413" s="59"/>
      <c r="AW413" s="59"/>
      <c r="AX413" s="58"/>
      <c r="AY413" s="58"/>
      <c r="AZ413" s="58"/>
      <c r="BA413" s="58"/>
      <c r="BB413" s="58"/>
      <c r="BC413" s="58"/>
      <c r="BD413" s="58"/>
      <c r="BE413" s="58"/>
      <c r="BF413" s="58"/>
      <c r="BG413" s="58"/>
      <c r="BH413" s="58"/>
      <c r="BI413" s="58"/>
      <c r="BJ413" s="58"/>
      <c r="BK413" s="58"/>
      <c r="BL413" s="58"/>
      <c r="BM413" s="58"/>
    </row>
    <row r="414" spans="45:65" x14ac:dyDescent="0.2">
      <c r="AS414" s="58"/>
      <c r="AT414" s="58"/>
      <c r="AU414" s="58"/>
      <c r="AV414" s="59"/>
      <c r="AW414" s="59"/>
      <c r="AX414" s="58"/>
      <c r="AY414" s="58"/>
      <c r="AZ414" s="58"/>
      <c r="BA414" s="58"/>
      <c r="BB414" s="58"/>
      <c r="BC414" s="58"/>
      <c r="BD414" s="58"/>
      <c r="BE414" s="58"/>
      <c r="BF414" s="58"/>
      <c r="BG414" s="58"/>
      <c r="BH414" s="58"/>
      <c r="BI414" s="58"/>
      <c r="BJ414" s="58"/>
      <c r="BK414" s="58"/>
      <c r="BL414" s="58"/>
      <c r="BM414" s="58"/>
    </row>
    <row r="415" spans="45:65" x14ac:dyDescent="0.2">
      <c r="AS415" s="58"/>
      <c r="AT415" s="58"/>
      <c r="AU415" s="58"/>
      <c r="AV415" s="59"/>
      <c r="AW415" s="59"/>
      <c r="AX415" s="58"/>
      <c r="AY415" s="58"/>
      <c r="AZ415" s="58"/>
      <c r="BA415" s="58"/>
      <c r="BB415" s="58"/>
      <c r="BC415" s="58"/>
      <c r="BD415" s="58"/>
      <c r="BE415" s="58"/>
      <c r="BF415" s="58"/>
      <c r="BG415" s="58"/>
      <c r="BH415" s="58"/>
      <c r="BI415" s="58"/>
      <c r="BJ415" s="58"/>
      <c r="BK415" s="58"/>
      <c r="BL415" s="58"/>
      <c r="BM415" s="58"/>
    </row>
    <row r="416" spans="45:65" x14ac:dyDescent="0.2">
      <c r="AS416" s="58"/>
      <c r="AT416" s="58"/>
      <c r="AU416" s="58"/>
      <c r="AV416" s="59"/>
      <c r="AW416" s="59"/>
      <c r="AX416" s="58"/>
      <c r="AY416" s="58"/>
      <c r="AZ416" s="58"/>
      <c r="BA416" s="58"/>
      <c r="BB416" s="58"/>
      <c r="BC416" s="58"/>
      <c r="BD416" s="58"/>
      <c r="BE416" s="58"/>
      <c r="BF416" s="58"/>
      <c r="BG416" s="58"/>
      <c r="BH416" s="58"/>
      <c r="BI416" s="58"/>
      <c r="BJ416" s="58"/>
      <c r="BK416" s="58"/>
      <c r="BL416" s="58"/>
      <c r="BM416" s="58"/>
    </row>
    <row r="417" spans="45:65" x14ac:dyDescent="0.2">
      <c r="AS417" s="58"/>
      <c r="AT417" s="58"/>
      <c r="AU417" s="58"/>
      <c r="AV417" s="59"/>
      <c r="AW417" s="59"/>
      <c r="AX417" s="58"/>
      <c r="AY417" s="58"/>
      <c r="AZ417" s="58"/>
      <c r="BA417" s="58"/>
      <c r="BB417" s="58"/>
      <c r="BC417" s="58"/>
      <c r="BD417" s="58"/>
      <c r="BE417" s="58"/>
      <c r="BF417" s="58"/>
      <c r="BG417" s="58"/>
      <c r="BH417" s="58"/>
      <c r="BI417" s="58"/>
      <c r="BJ417" s="58"/>
      <c r="BK417" s="58"/>
      <c r="BL417" s="58"/>
      <c r="BM417" s="58"/>
    </row>
    <row r="418" spans="45:65" x14ac:dyDescent="0.2">
      <c r="AS418" s="58"/>
      <c r="AT418" s="58"/>
      <c r="AU418" s="58"/>
      <c r="AV418" s="59"/>
      <c r="AW418" s="59"/>
      <c r="AX418" s="58"/>
      <c r="AY418" s="58"/>
      <c r="AZ418" s="58"/>
      <c r="BA418" s="58"/>
      <c r="BB418" s="58"/>
      <c r="BC418" s="58"/>
      <c r="BD418" s="58"/>
      <c r="BE418" s="58"/>
      <c r="BF418" s="58"/>
      <c r="BG418" s="58"/>
      <c r="BH418" s="58"/>
      <c r="BI418" s="58"/>
      <c r="BJ418" s="58"/>
      <c r="BK418" s="58"/>
      <c r="BL418" s="58"/>
      <c r="BM418" s="58"/>
    </row>
    <row r="419" spans="45:65" x14ac:dyDescent="0.2">
      <c r="AS419" s="58"/>
      <c r="AT419" s="58"/>
      <c r="AU419" s="58"/>
      <c r="AV419" s="59"/>
      <c r="AW419" s="59"/>
      <c r="AX419" s="58"/>
      <c r="AY419" s="58"/>
      <c r="AZ419" s="58"/>
      <c r="BA419" s="58"/>
      <c r="BB419" s="58"/>
      <c r="BC419" s="58"/>
      <c r="BD419" s="58"/>
      <c r="BE419" s="58"/>
      <c r="BF419" s="58"/>
      <c r="BG419" s="58"/>
      <c r="BH419" s="58"/>
      <c r="BI419" s="58"/>
      <c r="BJ419" s="58"/>
      <c r="BK419" s="58"/>
      <c r="BL419" s="58"/>
      <c r="BM419" s="58"/>
    </row>
    <row r="420" spans="45:65" x14ac:dyDescent="0.2">
      <c r="AS420" s="58"/>
      <c r="AT420" s="58"/>
      <c r="AU420" s="58"/>
      <c r="AV420" s="59"/>
      <c r="AW420" s="59"/>
      <c r="AX420" s="58"/>
      <c r="AY420" s="58"/>
      <c r="AZ420" s="58"/>
      <c r="BA420" s="58"/>
      <c r="BB420" s="58"/>
      <c r="BC420" s="58"/>
      <c r="BD420" s="58"/>
      <c r="BE420" s="58"/>
      <c r="BF420" s="58"/>
      <c r="BG420" s="58"/>
      <c r="BH420" s="58"/>
      <c r="BI420" s="58"/>
      <c r="BJ420" s="58"/>
      <c r="BK420" s="58"/>
      <c r="BL420" s="58"/>
      <c r="BM420" s="58"/>
    </row>
    <row r="421" spans="45:65" x14ac:dyDescent="0.2">
      <c r="AS421" s="58"/>
      <c r="AT421" s="58"/>
      <c r="AU421" s="58"/>
      <c r="AV421" s="59"/>
      <c r="AW421" s="59"/>
      <c r="AX421" s="58"/>
      <c r="AY421" s="58"/>
      <c r="AZ421" s="58"/>
      <c r="BA421" s="58"/>
      <c r="BB421" s="58"/>
      <c r="BC421" s="58"/>
      <c r="BD421" s="58"/>
      <c r="BE421" s="58"/>
      <c r="BF421" s="58"/>
      <c r="BG421" s="58"/>
      <c r="BH421" s="58"/>
      <c r="BI421" s="58"/>
      <c r="BJ421" s="58"/>
      <c r="BK421" s="58"/>
      <c r="BL421" s="58"/>
      <c r="BM421" s="58"/>
    </row>
    <row r="422" spans="45:65" x14ac:dyDescent="0.2">
      <c r="AS422" s="58"/>
      <c r="AT422" s="58"/>
      <c r="AU422" s="58"/>
      <c r="AV422" s="59"/>
      <c r="AW422" s="59"/>
      <c r="AX422" s="58"/>
      <c r="AY422" s="58"/>
      <c r="AZ422" s="58"/>
      <c r="BA422" s="58"/>
      <c r="BB422" s="58"/>
      <c r="BC422" s="58"/>
      <c r="BD422" s="58"/>
      <c r="BE422" s="58"/>
      <c r="BF422" s="58"/>
      <c r="BG422" s="58"/>
      <c r="BH422" s="58"/>
      <c r="BI422" s="58"/>
      <c r="BJ422" s="58"/>
      <c r="BK422" s="58"/>
      <c r="BL422" s="58"/>
      <c r="BM422" s="58"/>
    </row>
    <row r="423" spans="45:65" x14ac:dyDescent="0.2">
      <c r="AS423" s="58"/>
      <c r="AT423" s="58"/>
      <c r="AU423" s="58"/>
      <c r="AV423" s="59"/>
      <c r="AW423" s="59"/>
      <c r="AX423" s="58"/>
      <c r="AY423" s="58"/>
      <c r="AZ423" s="58"/>
      <c r="BA423" s="58"/>
      <c r="BB423" s="58"/>
      <c r="BC423" s="58"/>
      <c r="BD423" s="58"/>
      <c r="BE423" s="58"/>
      <c r="BF423" s="58"/>
      <c r="BG423" s="58"/>
      <c r="BH423" s="58"/>
      <c r="BI423" s="58"/>
      <c r="BJ423" s="58"/>
      <c r="BK423" s="58"/>
      <c r="BL423" s="58"/>
      <c r="BM423" s="58"/>
    </row>
    <row r="424" spans="45:65" x14ac:dyDescent="0.2">
      <c r="AS424" s="58"/>
      <c r="AT424" s="58"/>
      <c r="AU424" s="58"/>
      <c r="AV424" s="59"/>
      <c r="AW424" s="59"/>
      <c r="AX424" s="58"/>
      <c r="AY424" s="58"/>
      <c r="AZ424" s="58"/>
      <c r="BA424" s="58"/>
      <c r="BB424" s="58"/>
      <c r="BC424" s="58"/>
      <c r="BD424" s="58"/>
      <c r="BE424" s="58"/>
      <c r="BF424" s="58"/>
      <c r="BG424" s="58"/>
      <c r="BH424" s="58"/>
      <c r="BI424" s="58"/>
      <c r="BJ424" s="58"/>
      <c r="BK424" s="58"/>
      <c r="BL424" s="58"/>
      <c r="BM424" s="58"/>
    </row>
    <row r="425" spans="45:65" x14ac:dyDescent="0.2">
      <c r="AS425" s="58"/>
      <c r="AT425" s="58"/>
      <c r="AU425" s="58"/>
      <c r="AV425" s="59"/>
      <c r="AW425" s="59"/>
      <c r="AX425" s="58"/>
      <c r="AY425" s="58"/>
      <c r="AZ425" s="58"/>
      <c r="BA425" s="58"/>
      <c r="BB425" s="58"/>
      <c r="BC425" s="58"/>
      <c r="BD425" s="58"/>
      <c r="BE425" s="58"/>
      <c r="BF425" s="58"/>
      <c r="BG425" s="58"/>
      <c r="BH425" s="58"/>
      <c r="BI425" s="58"/>
      <c r="BJ425" s="58"/>
      <c r="BK425" s="58"/>
      <c r="BL425" s="58"/>
      <c r="BM425" s="58"/>
    </row>
    <row r="426" spans="45:65" x14ac:dyDescent="0.2">
      <c r="AS426" s="58"/>
      <c r="AT426" s="58"/>
      <c r="AU426" s="58"/>
      <c r="AV426" s="59"/>
      <c r="AW426" s="59"/>
      <c r="AX426" s="58"/>
      <c r="AY426" s="58"/>
      <c r="AZ426" s="58"/>
      <c r="BA426" s="58"/>
      <c r="BB426" s="58"/>
      <c r="BC426" s="58"/>
      <c r="BD426" s="58"/>
      <c r="BE426" s="58"/>
      <c r="BF426" s="58"/>
      <c r="BG426" s="58"/>
      <c r="BH426" s="58"/>
      <c r="BI426" s="58"/>
      <c r="BJ426" s="58"/>
      <c r="BK426" s="58"/>
      <c r="BL426" s="58"/>
      <c r="BM426" s="58"/>
    </row>
    <row r="427" spans="45:65" x14ac:dyDescent="0.2">
      <c r="AS427" s="58"/>
      <c r="AT427" s="58"/>
      <c r="AU427" s="58"/>
      <c r="AV427" s="59"/>
      <c r="AW427" s="59"/>
      <c r="AX427" s="58"/>
      <c r="AY427" s="58"/>
      <c r="AZ427" s="58"/>
      <c r="BA427" s="58"/>
      <c r="BB427" s="58"/>
      <c r="BC427" s="58"/>
      <c r="BD427" s="58"/>
      <c r="BE427" s="58"/>
      <c r="BF427" s="58"/>
      <c r="BG427" s="58"/>
      <c r="BH427" s="58"/>
      <c r="BI427" s="58"/>
      <c r="BJ427" s="58"/>
      <c r="BK427" s="58"/>
      <c r="BL427" s="58"/>
      <c r="BM427" s="58"/>
    </row>
    <row r="428" spans="45:65" x14ac:dyDescent="0.2">
      <c r="AS428" s="58"/>
      <c r="AT428" s="58"/>
      <c r="AU428" s="58"/>
      <c r="AV428" s="59"/>
      <c r="AW428" s="59"/>
      <c r="AX428" s="58"/>
      <c r="AY428" s="58"/>
      <c r="AZ428" s="58"/>
      <c r="BA428" s="58"/>
      <c r="BB428" s="58"/>
      <c r="BC428" s="58"/>
      <c r="BD428" s="58"/>
      <c r="BE428" s="58"/>
      <c r="BF428" s="58"/>
      <c r="BG428" s="58"/>
      <c r="BH428" s="58"/>
      <c r="BI428" s="58"/>
      <c r="BJ428" s="58"/>
      <c r="BK428" s="58"/>
      <c r="BL428" s="58"/>
      <c r="BM428" s="58"/>
    </row>
    <row r="429" spans="45:65" x14ac:dyDescent="0.2">
      <c r="AS429" s="58"/>
      <c r="AT429" s="58"/>
      <c r="AU429" s="58"/>
      <c r="AV429" s="59"/>
      <c r="AW429" s="59"/>
      <c r="AX429" s="58"/>
      <c r="AY429" s="58"/>
      <c r="AZ429" s="58"/>
      <c r="BA429" s="58"/>
      <c r="BB429" s="58"/>
      <c r="BC429" s="58"/>
      <c r="BD429" s="58"/>
      <c r="BE429" s="58"/>
      <c r="BF429" s="58"/>
      <c r="BG429" s="58"/>
      <c r="BH429" s="58"/>
      <c r="BI429" s="58"/>
      <c r="BJ429" s="58"/>
      <c r="BK429" s="58"/>
      <c r="BL429" s="58"/>
      <c r="BM429" s="58"/>
    </row>
    <row r="430" spans="45:65" x14ac:dyDescent="0.2">
      <c r="AS430" s="58"/>
      <c r="AT430" s="58"/>
      <c r="AU430" s="58"/>
      <c r="AV430" s="59"/>
      <c r="AW430" s="59"/>
      <c r="AX430" s="58"/>
      <c r="AY430" s="58"/>
      <c r="AZ430" s="58"/>
      <c r="BA430" s="58"/>
      <c r="BB430" s="58"/>
      <c r="BC430" s="58"/>
      <c r="BD430" s="58"/>
      <c r="BE430" s="58"/>
      <c r="BF430" s="58"/>
      <c r="BG430" s="58"/>
      <c r="BH430" s="58"/>
      <c r="BI430" s="58"/>
      <c r="BJ430" s="58"/>
      <c r="BK430" s="58"/>
      <c r="BL430" s="58"/>
      <c r="BM430" s="58"/>
    </row>
    <row r="431" spans="45:65" x14ac:dyDescent="0.2">
      <c r="AS431" s="58"/>
      <c r="AT431" s="58"/>
      <c r="AU431" s="58"/>
      <c r="AV431" s="59"/>
      <c r="AW431" s="59"/>
      <c r="AX431" s="58"/>
      <c r="AY431" s="58"/>
      <c r="AZ431" s="58"/>
      <c r="BA431" s="58"/>
      <c r="BB431" s="58"/>
      <c r="BC431" s="58"/>
      <c r="BD431" s="58"/>
      <c r="BE431" s="58"/>
      <c r="BF431" s="58"/>
      <c r="BG431" s="58"/>
      <c r="BH431" s="58"/>
      <c r="BI431" s="58"/>
      <c r="BJ431" s="58"/>
      <c r="BK431" s="58"/>
      <c r="BL431" s="58"/>
      <c r="BM431" s="58"/>
    </row>
    <row r="432" spans="45:65" x14ac:dyDescent="0.2">
      <c r="AS432" s="58"/>
      <c r="AT432" s="58"/>
      <c r="AU432" s="58"/>
      <c r="AV432" s="59"/>
      <c r="AW432" s="59"/>
      <c r="AX432" s="58"/>
      <c r="AY432" s="58"/>
      <c r="AZ432" s="58"/>
      <c r="BA432" s="58"/>
      <c r="BB432" s="58"/>
      <c r="BC432" s="58"/>
      <c r="BD432" s="58"/>
      <c r="BE432" s="58"/>
      <c r="BF432" s="58"/>
      <c r="BG432" s="58"/>
      <c r="BH432" s="58"/>
      <c r="BI432" s="58"/>
      <c r="BJ432" s="58"/>
      <c r="BK432" s="58"/>
      <c r="BL432" s="58"/>
      <c r="BM432" s="58"/>
    </row>
    <row r="433" spans="45:65" x14ac:dyDescent="0.2">
      <c r="AS433" s="58"/>
      <c r="AT433" s="58"/>
      <c r="AU433" s="58"/>
      <c r="AV433" s="59"/>
      <c r="AW433" s="59"/>
      <c r="AX433" s="58"/>
      <c r="AY433" s="58"/>
      <c r="AZ433" s="58"/>
      <c r="BA433" s="58"/>
      <c r="BB433" s="58"/>
      <c r="BC433" s="58"/>
      <c r="BD433" s="58"/>
      <c r="BE433" s="58"/>
      <c r="BF433" s="58"/>
      <c r="BG433" s="58"/>
      <c r="BH433" s="58"/>
      <c r="BI433" s="58"/>
      <c r="BJ433" s="58"/>
      <c r="BK433" s="58"/>
      <c r="BL433" s="58"/>
      <c r="BM433" s="58"/>
    </row>
    <row r="434" spans="45:65" x14ac:dyDescent="0.2">
      <c r="AS434" s="58"/>
      <c r="AT434" s="58"/>
      <c r="AU434" s="58"/>
      <c r="AV434" s="59"/>
      <c r="AW434" s="59"/>
      <c r="AX434" s="58"/>
      <c r="AY434" s="58"/>
      <c r="AZ434" s="58"/>
      <c r="BA434" s="58"/>
      <c r="BB434" s="58"/>
      <c r="BC434" s="58"/>
      <c r="BD434" s="58"/>
      <c r="BE434" s="58"/>
      <c r="BF434" s="58"/>
      <c r="BG434" s="58"/>
      <c r="BH434" s="58"/>
      <c r="BI434" s="58"/>
      <c r="BJ434" s="58"/>
      <c r="BK434" s="58"/>
      <c r="BL434" s="58"/>
      <c r="BM434" s="58"/>
    </row>
    <row r="435" spans="45:65" x14ac:dyDescent="0.2">
      <c r="AS435" s="58"/>
      <c r="AT435" s="58"/>
      <c r="AU435" s="58"/>
      <c r="AV435" s="59"/>
      <c r="AW435" s="59"/>
      <c r="AX435" s="58"/>
      <c r="AY435" s="58"/>
      <c r="AZ435" s="58"/>
      <c r="BA435" s="58"/>
      <c r="BB435" s="58"/>
      <c r="BC435" s="58"/>
      <c r="BD435" s="58"/>
      <c r="BE435" s="58"/>
      <c r="BF435" s="58"/>
      <c r="BG435" s="58"/>
      <c r="BH435" s="58"/>
      <c r="BI435" s="58"/>
      <c r="BJ435" s="58"/>
      <c r="BK435" s="58"/>
      <c r="BL435" s="58"/>
      <c r="BM435" s="58"/>
    </row>
    <row r="436" spans="45:65" x14ac:dyDescent="0.2">
      <c r="AS436" s="58"/>
      <c r="AT436" s="58"/>
      <c r="AU436" s="58"/>
      <c r="AV436" s="59"/>
      <c r="AW436" s="59"/>
      <c r="AX436" s="58"/>
      <c r="AY436" s="58"/>
      <c r="AZ436" s="58"/>
      <c r="BA436" s="58"/>
      <c r="BB436" s="58"/>
      <c r="BC436" s="58"/>
      <c r="BD436" s="58"/>
      <c r="BE436" s="58"/>
      <c r="BF436" s="58"/>
      <c r="BG436" s="58"/>
      <c r="BH436" s="58"/>
      <c r="BI436" s="58"/>
      <c r="BJ436" s="58"/>
      <c r="BK436" s="58"/>
      <c r="BL436" s="58"/>
      <c r="BM436" s="58"/>
    </row>
    <row r="437" spans="45:65" x14ac:dyDescent="0.2">
      <c r="AS437" s="58"/>
      <c r="AT437" s="58"/>
      <c r="AU437" s="58"/>
      <c r="AV437" s="59"/>
      <c r="AW437" s="59"/>
      <c r="AX437" s="58"/>
      <c r="AY437" s="58"/>
      <c r="AZ437" s="58"/>
      <c r="BA437" s="58"/>
      <c r="BB437" s="58"/>
      <c r="BC437" s="58"/>
      <c r="BD437" s="58"/>
      <c r="BE437" s="58"/>
      <c r="BF437" s="58"/>
      <c r="BG437" s="58"/>
      <c r="BH437" s="58"/>
      <c r="BI437" s="58"/>
      <c r="BJ437" s="58"/>
      <c r="BK437" s="58"/>
      <c r="BL437" s="58"/>
      <c r="BM437" s="58"/>
    </row>
    <row r="438" spans="45:65" x14ac:dyDescent="0.2">
      <c r="AS438" s="58"/>
      <c r="AT438" s="58"/>
      <c r="AU438" s="58"/>
      <c r="AV438" s="59"/>
      <c r="AW438" s="59"/>
      <c r="AX438" s="58"/>
      <c r="AY438" s="58"/>
      <c r="AZ438" s="58"/>
      <c r="BA438" s="58"/>
      <c r="BB438" s="58"/>
      <c r="BC438" s="58"/>
      <c r="BD438" s="58"/>
      <c r="BE438" s="58"/>
      <c r="BF438" s="58"/>
      <c r="BG438" s="58"/>
      <c r="BH438" s="58"/>
      <c r="BI438" s="58"/>
      <c r="BJ438" s="58"/>
      <c r="BK438" s="58"/>
      <c r="BL438" s="58"/>
      <c r="BM438" s="58"/>
    </row>
    <row r="439" spans="45:65" x14ac:dyDescent="0.2">
      <c r="AS439" s="58"/>
      <c r="AT439" s="58"/>
      <c r="AU439" s="58"/>
      <c r="AV439" s="59"/>
      <c r="AW439" s="59"/>
      <c r="AX439" s="58"/>
      <c r="AY439" s="58"/>
      <c r="AZ439" s="58"/>
      <c r="BA439" s="58"/>
      <c r="BB439" s="58"/>
      <c r="BC439" s="58"/>
      <c r="BD439" s="58"/>
      <c r="BE439" s="58"/>
      <c r="BF439" s="58"/>
      <c r="BG439" s="58"/>
      <c r="BH439" s="58"/>
      <c r="BI439" s="58"/>
      <c r="BJ439" s="58"/>
      <c r="BK439" s="58"/>
      <c r="BL439" s="58"/>
      <c r="BM439" s="58"/>
    </row>
    <row r="440" spans="45:65" x14ac:dyDescent="0.2">
      <c r="AS440" s="58"/>
      <c r="AT440" s="58"/>
      <c r="AU440" s="58"/>
      <c r="AV440" s="59"/>
      <c r="AW440" s="59"/>
      <c r="AX440" s="58"/>
      <c r="AY440" s="58"/>
      <c r="AZ440" s="58"/>
      <c r="BA440" s="58"/>
      <c r="BB440" s="58"/>
      <c r="BC440" s="58"/>
      <c r="BD440" s="58"/>
      <c r="BE440" s="58"/>
      <c r="BF440" s="58"/>
      <c r="BG440" s="58"/>
      <c r="BH440" s="58"/>
      <c r="BI440" s="58"/>
      <c r="BJ440" s="58"/>
      <c r="BK440" s="58"/>
      <c r="BL440" s="58"/>
      <c r="BM440" s="58"/>
    </row>
    <row r="441" spans="45:65" x14ac:dyDescent="0.2">
      <c r="AS441" s="58"/>
      <c r="AT441" s="58"/>
      <c r="AU441" s="58"/>
      <c r="AV441" s="59"/>
      <c r="AW441" s="59"/>
      <c r="AX441" s="58"/>
      <c r="AY441" s="58"/>
      <c r="AZ441" s="58"/>
      <c r="BA441" s="58"/>
      <c r="BB441" s="58"/>
      <c r="BC441" s="58"/>
      <c r="BD441" s="58"/>
      <c r="BE441" s="58"/>
      <c r="BF441" s="58"/>
      <c r="BG441" s="58"/>
      <c r="BH441" s="58"/>
      <c r="BI441" s="58"/>
      <c r="BJ441" s="58"/>
      <c r="BK441" s="58"/>
      <c r="BL441" s="58"/>
      <c r="BM441" s="58"/>
    </row>
    <row r="442" spans="45:65" x14ac:dyDescent="0.2">
      <c r="AS442" s="58"/>
      <c r="AT442" s="58"/>
      <c r="AU442" s="58"/>
      <c r="AV442" s="59"/>
      <c r="AW442" s="59"/>
      <c r="AX442" s="58"/>
      <c r="AY442" s="58"/>
      <c r="AZ442" s="58"/>
      <c r="BA442" s="58"/>
      <c r="BB442" s="58"/>
      <c r="BC442" s="58"/>
      <c r="BD442" s="58"/>
      <c r="BE442" s="58"/>
      <c r="BF442" s="58"/>
      <c r="BG442" s="58"/>
      <c r="BH442" s="58"/>
      <c r="BI442" s="58"/>
      <c r="BJ442" s="58"/>
      <c r="BK442" s="58"/>
      <c r="BL442" s="58"/>
      <c r="BM442" s="58"/>
    </row>
    <row r="443" spans="45:65" x14ac:dyDescent="0.2">
      <c r="AS443" s="58"/>
      <c r="AT443" s="58"/>
      <c r="AU443" s="58"/>
      <c r="AV443" s="59"/>
      <c r="AW443" s="59"/>
      <c r="AX443" s="58"/>
      <c r="AY443" s="58"/>
      <c r="AZ443" s="58"/>
      <c r="BA443" s="58"/>
      <c r="BB443" s="58"/>
      <c r="BC443" s="58"/>
      <c r="BD443" s="58"/>
      <c r="BE443" s="58"/>
      <c r="BF443" s="58"/>
      <c r="BG443" s="58"/>
      <c r="BH443" s="58"/>
      <c r="BI443" s="58"/>
      <c r="BJ443" s="58"/>
      <c r="BK443" s="58"/>
      <c r="BL443" s="58"/>
      <c r="BM443" s="58"/>
    </row>
    <row r="444" spans="45:65" x14ac:dyDescent="0.2">
      <c r="AS444" s="58"/>
      <c r="AT444" s="58"/>
      <c r="AU444" s="58"/>
      <c r="AV444" s="59"/>
      <c r="AW444" s="59"/>
      <c r="AX444" s="58"/>
      <c r="AY444" s="58"/>
      <c r="AZ444" s="58"/>
      <c r="BA444" s="58"/>
      <c r="BB444" s="58"/>
      <c r="BC444" s="58"/>
      <c r="BD444" s="58"/>
      <c r="BE444" s="58"/>
      <c r="BF444" s="58"/>
      <c r="BG444" s="58"/>
      <c r="BH444" s="58"/>
      <c r="BI444" s="58"/>
      <c r="BJ444" s="58"/>
      <c r="BK444" s="58"/>
      <c r="BL444" s="58"/>
      <c r="BM444" s="58"/>
    </row>
    <row r="445" spans="45:65" x14ac:dyDescent="0.2">
      <c r="AS445" s="58"/>
      <c r="AT445" s="58"/>
      <c r="AU445" s="58"/>
      <c r="AV445" s="59"/>
      <c r="AW445" s="59"/>
      <c r="AX445" s="58"/>
      <c r="AY445" s="58"/>
      <c r="AZ445" s="58"/>
      <c r="BA445" s="58"/>
      <c r="BB445" s="58"/>
      <c r="BC445" s="58"/>
      <c r="BD445" s="58"/>
      <c r="BE445" s="58"/>
      <c r="BF445" s="58"/>
      <c r="BG445" s="58"/>
      <c r="BH445" s="58"/>
      <c r="BI445" s="58"/>
      <c r="BJ445" s="58"/>
      <c r="BK445" s="58"/>
      <c r="BL445" s="58"/>
      <c r="BM445" s="58"/>
    </row>
    <row r="446" spans="45:65" x14ac:dyDescent="0.2">
      <c r="AS446" s="58"/>
      <c r="AT446" s="58"/>
      <c r="AU446" s="58"/>
      <c r="AV446" s="59"/>
      <c r="AW446" s="59"/>
      <c r="AX446" s="58"/>
      <c r="AY446" s="58"/>
      <c r="AZ446" s="58"/>
      <c r="BA446" s="58"/>
      <c r="BB446" s="58"/>
      <c r="BC446" s="58"/>
      <c r="BD446" s="58"/>
      <c r="BE446" s="58"/>
      <c r="BF446" s="58"/>
      <c r="BG446" s="58"/>
      <c r="BH446" s="58"/>
      <c r="BI446" s="58"/>
      <c r="BJ446" s="58"/>
      <c r="BK446" s="58"/>
      <c r="BL446" s="58"/>
      <c r="BM446" s="58"/>
    </row>
    <row r="447" spans="45:65" x14ac:dyDescent="0.2">
      <c r="AS447" s="58"/>
      <c r="AT447" s="58"/>
      <c r="AU447" s="58"/>
      <c r="AV447" s="59"/>
      <c r="AW447" s="59"/>
      <c r="AX447" s="58"/>
      <c r="AY447" s="58"/>
      <c r="AZ447" s="58"/>
      <c r="BA447" s="58"/>
      <c r="BB447" s="58"/>
      <c r="BC447" s="58"/>
      <c r="BD447" s="58"/>
      <c r="BE447" s="58"/>
      <c r="BF447" s="58"/>
      <c r="BG447" s="58"/>
      <c r="BH447" s="58"/>
      <c r="BI447" s="58"/>
      <c r="BJ447" s="58"/>
      <c r="BK447" s="58"/>
      <c r="BL447" s="58"/>
      <c r="BM447" s="58"/>
    </row>
    <row r="448" spans="45:65" x14ac:dyDescent="0.2">
      <c r="AS448" s="58"/>
      <c r="AT448" s="58"/>
      <c r="AU448" s="58"/>
      <c r="AV448" s="59"/>
      <c r="AW448" s="59"/>
      <c r="AX448" s="58"/>
      <c r="AY448" s="58"/>
      <c r="AZ448" s="58"/>
      <c r="BA448" s="58"/>
      <c r="BB448" s="58"/>
      <c r="BC448" s="58"/>
      <c r="BD448" s="58"/>
      <c r="BE448" s="58"/>
      <c r="BF448" s="58"/>
      <c r="BG448" s="58"/>
      <c r="BH448" s="58"/>
      <c r="BI448" s="58"/>
      <c r="BJ448" s="58"/>
      <c r="BK448" s="58"/>
      <c r="BL448" s="58"/>
      <c r="BM448" s="58"/>
    </row>
    <row r="449" spans="45:65" x14ac:dyDescent="0.2">
      <c r="AS449" s="58"/>
      <c r="AT449" s="58"/>
      <c r="AU449" s="58"/>
      <c r="AV449" s="59"/>
      <c r="AW449" s="59"/>
      <c r="AX449" s="58"/>
      <c r="AY449" s="58"/>
      <c r="AZ449" s="58"/>
      <c r="BA449" s="58"/>
      <c r="BB449" s="58"/>
      <c r="BC449" s="58"/>
      <c r="BD449" s="58"/>
      <c r="BE449" s="58"/>
      <c r="BF449" s="58"/>
      <c r="BG449" s="58"/>
      <c r="BH449" s="58"/>
      <c r="BI449" s="58"/>
      <c r="BJ449" s="58"/>
      <c r="BK449" s="58"/>
      <c r="BL449" s="58"/>
      <c r="BM449" s="58"/>
    </row>
    <row r="450" spans="45:65" x14ac:dyDescent="0.2">
      <c r="AS450" s="58"/>
      <c r="AT450" s="58"/>
      <c r="AU450" s="58"/>
      <c r="AV450" s="59"/>
      <c r="AW450" s="59"/>
      <c r="AX450" s="58"/>
      <c r="AY450" s="58"/>
      <c r="AZ450" s="58"/>
      <c r="BA450" s="58"/>
      <c r="BB450" s="58"/>
      <c r="BC450" s="58"/>
      <c r="BD450" s="58"/>
      <c r="BE450" s="58"/>
      <c r="BF450" s="58"/>
      <c r="BG450" s="58"/>
      <c r="BH450" s="58"/>
      <c r="BI450" s="58"/>
      <c r="BJ450" s="58"/>
      <c r="BK450" s="58"/>
      <c r="BL450" s="58"/>
      <c r="BM450" s="58"/>
    </row>
    <row r="451" spans="45:65" x14ac:dyDescent="0.2">
      <c r="AS451" s="58"/>
      <c r="AT451" s="58"/>
      <c r="AU451" s="58"/>
      <c r="AV451" s="59"/>
      <c r="AW451" s="59"/>
      <c r="AX451" s="58"/>
      <c r="AY451" s="58"/>
      <c r="AZ451" s="58"/>
      <c r="BA451" s="58"/>
      <c r="BB451" s="58"/>
      <c r="BC451" s="58"/>
      <c r="BD451" s="58"/>
      <c r="BE451" s="58"/>
      <c r="BF451" s="58"/>
      <c r="BG451" s="58"/>
      <c r="BH451" s="58"/>
      <c r="BI451" s="58"/>
      <c r="BJ451" s="58"/>
      <c r="BK451" s="58"/>
      <c r="BL451" s="58"/>
      <c r="BM451" s="58"/>
    </row>
    <row r="452" spans="45:65" x14ac:dyDescent="0.2">
      <c r="AS452" s="58"/>
      <c r="AT452" s="58"/>
      <c r="AU452" s="58"/>
      <c r="AV452" s="59"/>
      <c r="AW452" s="59"/>
      <c r="AX452" s="58"/>
      <c r="AY452" s="58"/>
      <c r="AZ452" s="58"/>
      <c r="BA452" s="58"/>
      <c r="BB452" s="58"/>
      <c r="BC452" s="58"/>
      <c r="BD452" s="58"/>
      <c r="BE452" s="58"/>
      <c r="BF452" s="58"/>
      <c r="BG452" s="58"/>
      <c r="BH452" s="58"/>
      <c r="BI452" s="58"/>
      <c r="BJ452" s="58"/>
      <c r="BK452" s="58"/>
      <c r="BL452" s="58"/>
      <c r="BM452" s="58"/>
    </row>
    <row r="453" spans="45:65" x14ac:dyDescent="0.2">
      <c r="AS453" s="58"/>
      <c r="AT453" s="58"/>
      <c r="AU453" s="58"/>
      <c r="AV453" s="59"/>
      <c r="AW453" s="59"/>
      <c r="AX453" s="58"/>
      <c r="AY453" s="58"/>
      <c r="AZ453" s="58"/>
      <c r="BA453" s="58"/>
      <c r="BB453" s="58"/>
      <c r="BC453" s="58"/>
      <c r="BD453" s="58"/>
      <c r="BE453" s="58"/>
      <c r="BF453" s="58"/>
      <c r="BG453" s="58"/>
      <c r="BH453" s="58"/>
      <c r="BI453" s="58"/>
      <c r="BJ453" s="58"/>
      <c r="BK453" s="58"/>
      <c r="BL453" s="58"/>
      <c r="BM453" s="58"/>
    </row>
    <row r="454" spans="45:65" x14ac:dyDescent="0.2">
      <c r="AS454" s="58"/>
      <c r="AT454" s="58"/>
      <c r="AU454" s="58"/>
      <c r="AV454" s="59"/>
      <c r="AW454" s="59"/>
      <c r="AX454" s="58"/>
      <c r="AY454" s="58"/>
      <c r="AZ454" s="58"/>
      <c r="BA454" s="58"/>
      <c r="BB454" s="58"/>
      <c r="BC454" s="58"/>
      <c r="BD454" s="58"/>
      <c r="BE454" s="58"/>
      <c r="BF454" s="58"/>
      <c r="BG454" s="58"/>
      <c r="BH454" s="58"/>
      <c r="BI454" s="58"/>
      <c r="BJ454" s="58"/>
      <c r="BK454" s="58"/>
      <c r="BL454" s="58"/>
      <c r="BM454" s="58"/>
    </row>
    <row r="455" spans="45:65" x14ac:dyDescent="0.2">
      <c r="AS455" s="58"/>
      <c r="AT455" s="58"/>
      <c r="AU455" s="58"/>
      <c r="AV455" s="59"/>
      <c r="AW455" s="59"/>
      <c r="AX455" s="58"/>
      <c r="AY455" s="58"/>
      <c r="AZ455" s="58"/>
      <c r="BA455" s="58"/>
      <c r="BB455" s="58"/>
      <c r="BC455" s="58"/>
      <c r="BD455" s="58"/>
      <c r="BE455" s="58"/>
      <c r="BF455" s="58"/>
      <c r="BG455" s="58"/>
      <c r="BH455" s="58"/>
      <c r="BI455" s="58"/>
      <c r="BJ455" s="58"/>
      <c r="BK455" s="58"/>
      <c r="BL455" s="58"/>
      <c r="BM455" s="58"/>
    </row>
    <row r="456" spans="45:65" x14ac:dyDescent="0.2">
      <c r="AS456" s="58"/>
      <c r="AT456" s="58"/>
      <c r="AU456" s="58"/>
      <c r="AV456" s="59"/>
      <c r="AW456" s="59"/>
      <c r="AX456" s="58"/>
      <c r="AY456" s="58"/>
      <c r="AZ456" s="58"/>
      <c r="BA456" s="58"/>
      <c r="BB456" s="58"/>
      <c r="BC456" s="58"/>
      <c r="BD456" s="58"/>
      <c r="BE456" s="58"/>
      <c r="BF456" s="58"/>
      <c r="BG456" s="58"/>
      <c r="BH456" s="58"/>
      <c r="BI456" s="58"/>
      <c r="BJ456" s="58"/>
      <c r="BK456" s="58"/>
      <c r="BL456" s="58"/>
      <c r="BM456" s="58"/>
    </row>
    <row r="457" spans="45:65" x14ac:dyDescent="0.2">
      <c r="AS457" s="58"/>
      <c r="AT457" s="58"/>
      <c r="AU457" s="58"/>
      <c r="AV457" s="59"/>
      <c r="AW457" s="59"/>
      <c r="AX457" s="58"/>
      <c r="AY457" s="58"/>
      <c r="AZ457" s="58"/>
      <c r="BA457" s="58"/>
      <c r="BB457" s="58"/>
      <c r="BC457" s="58"/>
      <c r="BD457" s="58"/>
      <c r="BE457" s="58"/>
      <c r="BF457" s="58"/>
      <c r="BG457" s="58"/>
      <c r="BH457" s="58"/>
      <c r="BI457" s="58"/>
      <c r="BJ457" s="58"/>
      <c r="BK457" s="58"/>
      <c r="BL457" s="58"/>
      <c r="BM457" s="58"/>
    </row>
    <row r="458" spans="45:65" x14ac:dyDescent="0.2">
      <c r="AS458" s="58"/>
      <c r="AT458" s="58"/>
      <c r="AU458" s="58"/>
      <c r="AV458" s="59"/>
      <c r="AW458" s="59"/>
      <c r="AX458" s="58"/>
      <c r="AY458" s="58"/>
      <c r="AZ458" s="58"/>
      <c r="BA458" s="58"/>
      <c r="BB458" s="58"/>
      <c r="BC458" s="58"/>
      <c r="BD458" s="58"/>
      <c r="BE458" s="58"/>
      <c r="BF458" s="58"/>
      <c r="BG458" s="58"/>
      <c r="BH458" s="58"/>
      <c r="BI458" s="58"/>
      <c r="BJ458" s="58"/>
      <c r="BK458" s="58"/>
      <c r="BL458" s="58"/>
      <c r="BM458" s="58"/>
    </row>
    <row r="459" spans="45:65" x14ac:dyDescent="0.2">
      <c r="AS459" s="58"/>
      <c r="AT459" s="58"/>
      <c r="AU459" s="58"/>
      <c r="AV459" s="59"/>
      <c r="AW459" s="59"/>
      <c r="AX459" s="58"/>
      <c r="AY459" s="58"/>
      <c r="AZ459" s="58"/>
      <c r="BA459" s="58"/>
      <c r="BB459" s="58"/>
      <c r="BC459" s="58"/>
      <c r="BD459" s="58"/>
      <c r="BE459" s="58"/>
      <c r="BF459" s="58"/>
      <c r="BG459" s="58"/>
      <c r="BH459" s="58"/>
      <c r="BI459" s="58"/>
      <c r="BJ459" s="58"/>
      <c r="BK459" s="58"/>
      <c r="BL459" s="58"/>
      <c r="BM459" s="58"/>
    </row>
    <row r="460" spans="45:65" x14ac:dyDescent="0.2">
      <c r="AS460" s="58"/>
      <c r="AT460" s="58"/>
      <c r="AU460" s="58"/>
      <c r="AV460" s="59"/>
      <c r="AW460" s="59"/>
      <c r="AX460" s="58"/>
      <c r="AY460" s="58"/>
      <c r="AZ460" s="58"/>
      <c r="BA460" s="58"/>
      <c r="BB460" s="58"/>
      <c r="BC460" s="58"/>
      <c r="BD460" s="58"/>
      <c r="BE460" s="58"/>
      <c r="BF460" s="58"/>
      <c r="BG460" s="58"/>
      <c r="BH460" s="58"/>
      <c r="BI460" s="58"/>
      <c r="BJ460" s="58"/>
      <c r="BK460" s="58"/>
      <c r="BL460" s="58"/>
      <c r="BM460" s="58"/>
    </row>
    <row r="461" spans="45:65" x14ac:dyDescent="0.2">
      <c r="AS461" s="58"/>
      <c r="AT461" s="58"/>
      <c r="AU461" s="58"/>
      <c r="AV461" s="59"/>
      <c r="AW461" s="59"/>
      <c r="AX461" s="58"/>
      <c r="AY461" s="58"/>
      <c r="AZ461" s="58"/>
      <c r="BA461" s="58"/>
      <c r="BB461" s="58"/>
      <c r="BC461" s="58"/>
      <c r="BD461" s="58"/>
      <c r="BE461" s="58"/>
      <c r="BF461" s="58"/>
      <c r="BG461" s="58"/>
      <c r="BH461" s="58"/>
      <c r="BI461" s="58"/>
      <c r="BJ461" s="58"/>
      <c r="BK461" s="58"/>
      <c r="BL461" s="58"/>
      <c r="BM461" s="58"/>
    </row>
    <row r="462" spans="45:65" x14ac:dyDescent="0.2">
      <c r="AS462" s="58"/>
      <c r="AT462" s="58"/>
      <c r="AU462" s="58"/>
      <c r="AV462" s="59"/>
      <c r="AW462" s="59"/>
      <c r="AX462" s="58"/>
      <c r="AY462" s="58"/>
      <c r="AZ462" s="58"/>
      <c r="BA462" s="58"/>
      <c r="BB462" s="58"/>
      <c r="BC462" s="58"/>
      <c r="BD462" s="58"/>
      <c r="BE462" s="58"/>
      <c r="BF462" s="58"/>
      <c r="BG462" s="58"/>
      <c r="BH462" s="58"/>
      <c r="BI462" s="58"/>
      <c r="BJ462" s="58"/>
      <c r="BK462" s="58"/>
      <c r="BL462" s="58"/>
      <c r="BM462" s="58"/>
    </row>
    <row r="463" spans="45:65" x14ac:dyDescent="0.2">
      <c r="AS463" s="58"/>
      <c r="AT463" s="58"/>
      <c r="AU463" s="58"/>
      <c r="AV463" s="59"/>
      <c r="AW463" s="59"/>
      <c r="AX463" s="58"/>
      <c r="AY463" s="58"/>
      <c r="AZ463" s="58"/>
      <c r="BA463" s="58"/>
      <c r="BB463" s="58"/>
      <c r="BC463" s="58"/>
      <c r="BD463" s="58"/>
      <c r="BE463" s="58"/>
      <c r="BF463" s="58"/>
      <c r="BG463" s="58"/>
      <c r="BH463" s="58"/>
      <c r="BI463" s="58"/>
      <c r="BJ463" s="58"/>
      <c r="BK463" s="58"/>
      <c r="BL463" s="58"/>
      <c r="BM463" s="58"/>
    </row>
    <row r="464" spans="45:65" x14ac:dyDescent="0.2">
      <c r="AS464" s="58"/>
      <c r="AT464" s="58"/>
      <c r="AU464" s="58"/>
      <c r="AV464" s="59"/>
      <c r="AW464" s="59"/>
      <c r="AX464" s="58"/>
      <c r="AY464" s="58"/>
      <c r="AZ464" s="58"/>
      <c r="BA464" s="58"/>
      <c r="BB464" s="58"/>
      <c r="BC464" s="58"/>
      <c r="BD464" s="58"/>
      <c r="BE464" s="58"/>
      <c r="BF464" s="58"/>
      <c r="BG464" s="58"/>
      <c r="BH464" s="58"/>
      <c r="BI464" s="58"/>
      <c r="BJ464" s="58"/>
      <c r="BK464" s="58"/>
      <c r="BL464" s="58"/>
      <c r="BM464" s="58"/>
    </row>
    <row r="465" spans="45:65" x14ac:dyDescent="0.2">
      <c r="AS465" s="58"/>
      <c r="AT465" s="58"/>
      <c r="AU465" s="58"/>
      <c r="AV465" s="59"/>
      <c r="AW465" s="59"/>
      <c r="AX465" s="58"/>
      <c r="AY465" s="58"/>
      <c r="AZ465" s="58"/>
      <c r="BA465" s="58"/>
      <c r="BB465" s="58"/>
      <c r="BC465" s="58"/>
      <c r="BD465" s="58"/>
      <c r="BE465" s="58"/>
      <c r="BF465" s="58"/>
      <c r="BG465" s="58"/>
      <c r="BH465" s="58"/>
      <c r="BI465" s="58"/>
      <c r="BJ465" s="58"/>
      <c r="BK465" s="58"/>
      <c r="BL465" s="58"/>
      <c r="BM465" s="58"/>
    </row>
    <row r="466" spans="45:65" x14ac:dyDescent="0.2">
      <c r="AS466" s="58"/>
      <c r="AT466" s="58"/>
      <c r="AU466" s="58"/>
      <c r="AV466" s="59"/>
      <c r="AW466" s="59"/>
      <c r="AX466" s="58"/>
      <c r="AY466" s="58"/>
      <c r="AZ466" s="58"/>
      <c r="BA466" s="58"/>
      <c r="BB466" s="58"/>
      <c r="BC466" s="58"/>
      <c r="BD466" s="58"/>
      <c r="BE466" s="58"/>
      <c r="BF466" s="58"/>
      <c r="BG466" s="58"/>
      <c r="BH466" s="58"/>
      <c r="BI466" s="58"/>
      <c r="BJ466" s="58"/>
      <c r="BK466" s="58"/>
      <c r="BL466" s="58"/>
      <c r="BM466" s="58"/>
    </row>
    <row r="467" spans="45:65" x14ac:dyDescent="0.2">
      <c r="AS467" s="58"/>
      <c r="AT467" s="58"/>
      <c r="AU467" s="58"/>
      <c r="AV467" s="59"/>
      <c r="AW467" s="59"/>
      <c r="AX467" s="58"/>
      <c r="AY467" s="58"/>
      <c r="AZ467" s="58"/>
      <c r="BA467" s="58"/>
      <c r="BB467" s="58"/>
      <c r="BC467" s="58"/>
      <c r="BD467" s="58"/>
      <c r="BE467" s="58"/>
      <c r="BF467" s="58"/>
      <c r="BG467" s="58"/>
      <c r="BH467" s="58"/>
      <c r="BI467" s="58"/>
      <c r="BJ467" s="58"/>
      <c r="BK467" s="58"/>
      <c r="BL467" s="58"/>
      <c r="BM467" s="58"/>
    </row>
    <row r="468" spans="45:65" x14ac:dyDescent="0.2">
      <c r="AS468" s="58"/>
      <c r="AT468" s="58"/>
      <c r="AU468" s="58"/>
      <c r="AV468" s="59"/>
      <c r="AW468" s="59"/>
      <c r="AX468" s="58"/>
      <c r="AY468" s="58"/>
      <c r="AZ468" s="58"/>
      <c r="BA468" s="58"/>
      <c r="BB468" s="58"/>
      <c r="BC468" s="58"/>
      <c r="BD468" s="58"/>
      <c r="BE468" s="58"/>
      <c r="BF468" s="58"/>
      <c r="BG468" s="58"/>
      <c r="BH468" s="58"/>
      <c r="BI468" s="58"/>
      <c r="BJ468" s="58"/>
      <c r="BK468" s="58"/>
      <c r="BL468" s="58"/>
      <c r="BM468" s="58"/>
    </row>
    <row r="469" spans="45:65" x14ac:dyDescent="0.2">
      <c r="AS469" s="58"/>
      <c r="AT469" s="58"/>
      <c r="AU469" s="58"/>
      <c r="AV469" s="59"/>
      <c r="AW469" s="59"/>
      <c r="AX469" s="58"/>
      <c r="AY469" s="58"/>
      <c r="AZ469" s="58"/>
      <c r="BA469" s="58"/>
      <c r="BB469" s="58"/>
      <c r="BC469" s="58"/>
      <c r="BD469" s="58"/>
      <c r="BE469" s="58"/>
      <c r="BF469" s="58"/>
      <c r="BG469" s="58"/>
      <c r="BH469" s="58"/>
      <c r="BI469" s="58"/>
      <c r="BJ469" s="58"/>
      <c r="BK469" s="58"/>
      <c r="BL469" s="58"/>
      <c r="BM469" s="58"/>
    </row>
    <row r="470" spans="45:65" x14ac:dyDescent="0.2">
      <c r="AS470" s="58"/>
      <c r="AT470" s="58"/>
      <c r="AU470" s="58"/>
      <c r="AV470" s="59"/>
      <c r="AW470" s="59"/>
      <c r="AX470" s="58"/>
      <c r="AY470" s="58"/>
      <c r="AZ470" s="58"/>
      <c r="BA470" s="58"/>
      <c r="BB470" s="58"/>
      <c r="BC470" s="58"/>
      <c r="BD470" s="58"/>
      <c r="BE470" s="58"/>
      <c r="BF470" s="58"/>
      <c r="BG470" s="58"/>
      <c r="BH470" s="58"/>
      <c r="BI470" s="58"/>
      <c r="BJ470" s="58"/>
      <c r="BK470" s="58"/>
      <c r="BL470" s="58"/>
      <c r="BM470" s="58"/>
    </row>
    <row r="471" spans="45:65" x14ac:dyDescent="0.2">
      <c r="AS471" s="58"/>
      <c r="AT471" s="58"/>
      <c r="AU471" s="58"/>
      <c r="AV471" s="59"/>
      <c r="AW471" s="59"/>
      <c r="AX471" s="58"/>
      <c r="AY471" s="58"/>
      <c r="AZ471" s="58"/>
      <c r="BA471" s="58"/>
      <c r="BB471" s="58"/>
      <c r="BC471" s="58"/>
      <c r="BD471" s="58"/>
      <c r="BE471" s="58"/>
      <c r="BF471" s="58"/>
      <c r="BG471" s="58"/>
      <c r="BH471" s="58"/>
      <c r="BI471" s="58"/>
      <c r="BJ471" s="58"/>
      <c r="BK471" s="58"/>
      <c r="BL471" s="58"/>
      <c r="BM471" s="58"/>
    </row>
    <row r="472" spans="45:65" x14ac:dyDescent="0.2">
      <c r="AS472" s="58"/>
      <c r="AT472" s="58"/>
      <c r="AU472" s="58"/>
      <c r="AV472" s="59"/>
      <c r="AW472" s="59"/>
      <c r="AX472" s="58"/>
      <c r="AY472" s="58"/>
      <c r="AZ472" s="58"/>
      <c r="BA472" s="58"/>
      <c r="BB472" s="58"/>
      <c r="BC472" s="58"/>
      <c r="BD472" s="58"/>
      <c r="BE472" s="58"/>
      <c r="BF472" s="58"/>
      <c r="BG472" s="58"/>
      <c r="BH472" s="58"/>
      <c r="BI472" s="58"/>
      <c r="BJ472" s="58"/>
      <c r="BK472" s="58"/>
      <c r="BL472" s="58"/>
      <c r="BM472" s="58"/>
    </row>
    <row r="473" spans="45:65" x14ac:dyDescent="0.2">
      <c r="AS473" s="58"/>
      <c r="AT473" s="58"/>
      <c r="AU473" s="58"/>
      <c r="AV473" s="59"/>
      <c r="AW473" s="59"/>
      <c r="AX473" s="58"/>
      <c r="AY473" s="58"/>
      <c r="AZ473" s="58"/>
      <c r="BA473" s="58"/>
      <c r="BB473" s="58"/>
      <c r="BC473" s="58"/>
      <c r="BD473" s="58"/>
      <c r="BE473" s="58"/>
      <c r="BF473" s="58"/>
      <c r="BG473" s="58"/>
      <c r="BH473" s="58"/>
      <c r="BI473" s="58"/>
      <c r="BJ473" s="58"/>
      <c r="BK473" s="58"/>
      <c r="BL473" s="58"/>
      <c r="BM473" s="58"/>
    </row>
    <row r="474" spans="45:65" x14ac:dyDescent="0.2">
      <c r="AS474" s="58"/>
      <c r="AT474" s="58"/>
      <c r="AU474" s="58"/>
      <c r="AV474" s="59"/>
      <c r="AW474" s="59"/>
      <c r="AX474" s="58"/>
      <c r="AY474" s="58"/>
      <c r="AZ474" s="58"/>
      <c r="BA474" s="58"/>
      <c r="BB474" s="58"/>
      <c r="BC474" s="58"/>
      <c r="BD474" s="58"/>
      <c r="BE474" s="58"/>
      <c r="BF474" s="58"/>
      <c r="BG474" s="58"/>
      <c r="BH474" s="58"/>
      <c r="BI474" s="58"/>
      <c r="BJ474" s="58"/>
      <c r="BK474" s="58"/>
      <c r="BL474" s="58"/>
      <c r="BM474" s="58"/>
    </row>
    <row r="475" spans="45:65" x14ac:dyDescent="0.2">
      <c r="AS475" s="58"/>
      <c r="AT475" s="58"/>
      <c r="AU475" s="58"/>
      <c r="AV475" s="59"/>
      <c r="AW475" s="59"/>
      <c r="AX475" s="58"/>
      <c r="AY475" s="58"/>
      <c r="AZ475" s="58"/>
      <c r="BA475" s="58"/>
      <c r="BB475" s="58"/>
      <c r="BC475" s="58"/>
      <c r="BD475" s="58"/>
      <c r="BE475" s="58"/>
      <c r="BF475" s="58"/>
      <c r="BG475" s="58"/>
      <c r="BH475" s="58"/>
      <c r="BI475" s="58"/>
      <c r="BJ475" s="58"/>
      <c r="BK475" s="58"/>
      <c r="BL475" s="58"/>
      <c r="BM475" s="58"/>
    </row>
    <row r="476" spans="45:65" x14ac:dyDescent="0.2">
      <c r="AS476" s="58"/>
      <c r="AT476" s="58"/>
      <c r="AU476" s="58"/>
      <c r="AV476" s="59"/>
      <c r="AW476" s="59"/>
      <c r="AX476" s="58"/>
      <c r="AY476" s="58"/>
      <c r="AZ476" s="58"/>
      <c r="BA476" s="58"/>
      <c r="BB476" s="58"/>
      <c r="BC476" s="58"/>
      <c r="BD476" s="58"/>
      <c r="BE476" s="58"/>
      <c r="BF476" s="58"/>
      <c r="BG476" s="58"/>
      <c r="BH476" s="58"/>
      <c r="BI476" s="58"/>
      <c r="BJ476" s="58"/>
      <c r="BK476" s="58"/>
      <c r="BL476" s="58"/>
      <c r="BM476" s="58"/>
    </row>
    <row r="477" spans="45:65" x14ac:dyDescent="0.2">
      <c r="AS477" s="58"/>
      <c r="AT477" s="58"/>
      <c r="AU477" s="58"/>
      <c r="AV477" s="59"/>
      <c r="AW477" s="59"/>
      <c r="AX477" s="58"/>
      <c r="AY477" s="58"/>
      <c r="AZ477" s="58"/>
      <c r="BA477" s="58"/>
      <c r="BB477" s="58"/>
      <c r="BC477" s="58"/>
      <c r="BD477" s="58"/>
      <c r="BE477" s="58"/>
      <c r="BF477" s="58"/>
      <c r="BG477" s="58"/>
      <c r="BH477" s="58"/>
      <c r="BI477" s="58"/>
      <c r="BJ477" s="58"/>
      <c r="BK477" s="58"/>
      <c r="BL477" s="58"/>
      <c r="BM477" s="58"/>
    </row>
    <row r="478" spans="45:65" x14ac:dyDescent="0.2">
      <c r="AS478" s="58"/>
      <c r="AT478" s="58"/>
      <c r="AU478" s="58"/>
      <c r="AV478" s="59"/>
      <c r="AW478" s="59"/>
      <c r="AX478" s="58"/>
      <c r="AY478" s="58"/>
      <c r="AZ478" s="58"/>
      <c r="BA478" s="58"/>
      <c r="BB478" s="58"/>
      <c r="BC478" s="58"/>
      <c r="BD478" s="58"/>
      <c r="BE478" s="58"/>
      <c r="BF478" s="58"/>
      <c r="BG478" s="58"/>
      <c r="BH478" s="58"/>
      <c r="BI478" s="58"/>
      <c r="BJ478" s="58"/>
      <c r="BK478" s="58"/>
      <c r="BL478" s="58"/>
      <c r="BM478" s="58"/>
    </row>
    <row r="479" spans="45:65" x14ac:dyDescent="0.2">
      <c r="AS479" s="58"/>
      <c r="AT479" s="58"/>
      <c r="AU479" s="58"/>
      <c r="AV479" s="59"/>
      <c r="AW479" s="59"/>
      <c r="AX479" s="58"/>
      <c r="AY479" s="58"/>
      <c r="AZ479" s="58"/>
      <c r="BA479" s="58"/>
      <c r="BB479" s="58"/>
      <c r="BC479" s="58"/>
      <c r="BD479" s="58"/>
      <c r="BE479" s="58"/>
      <c r="BF479" s="58"/>
      <c r="BG479" s="58"/>
      <c r="BH479" s="58"/>
      <c r="BI479" s="58"/>
      <c r="BJ479" s="58"/>
      <c r="BK479" s="58"/>
      <c r="BL479" s="58"/>
      <c r="BM479" s="58"/>
    </row>
    <row r="480" spans="45:65" x14ac:dyDescent="0.2">
      <c r="AS480" s="58"/>
      <c r="AT480" s="58"/>
      <c r="AU480" s="58"/>
      <c r="AV480" s="59"/>
      <c r="AW480" s="59"/>
      <c r="AX480" s="58"/>
      <c r="AY480" s="58"/>
      <c r="AZ480" s="58"/>
      <c r="BA480" s="58"/>
      <c r="BB480" s="58"/>
      <c r="BC480" s="58"/>
      <c r="BD480" s="58"/>
      <c r="BE480" s="58"/>
      <c r="BF480" s="58"/>
      <c r="BG480" s="58"/>
      <c r="BH480" s="58"/>
      <c r="BI480" s="58"/>
      <c r="BJ480" s="58"/>
      <c r="BK480" s="58"/>
      <c r="BL480" s="58"/>
      <c r="BM480" s="58"/>
    </row>
    <row r="481" spans="45:65" x14ac:dyDescent="0.2">
      <c r="AS481" s="58"/>
      <c r="AT481" s="58"/>
      <c r="AU481" s="58"/>
      <c r="AV481" s="59"/>
      <c r="AW481" s="59"/>
      <c r="AX481" s="58"/>
      <c r="AY481" s="58"/>
      <c r="AZ481" s="58"/>
      <c r="BA481" s="58"/>
      <c r="BB481" s="58"/>
      <c r="BC481" s="58"/>
      <c r="BD481" s="58"/>
      <c r="BE481" s="58"/>
      <c r="BF481" s="58"/>
      <c r="BG481" s="58"/>
      <c r="BH481" s="58"/>
      <c r="BI481" s="58"/>
      <c r="BJ481" s="58"/>
      <c r="BK481" s="58"/>
      <c r="BL481" s="58"/>
      <c r="BM481" s="58"/>
    </row>
    <row r="482" spans="45:65" x14ac:dyDescent="0.2">
      <c r="AS482" s="58"/>
      <c r="AT482" s="58"/>
      <c r="AU482" s="58"/>
      <c r="AV482" s="59"/>
      <c r="AW482" s="59"/>
      <c r="AX482" s="58"/>
      <c r="AY482" s="58"/>
      <c r="AZ482" s="58"/>
      <c r="BA482" s="58"/>
      <c r="BB482" s="58"/>
      <c r="BC482" s="58"/>
      <c r="BD482" s="58"/>
      <c r="BE482" s="58"/>
      <c r="BF482" s="58"/>
      <c r="BG482" s="58"/>
      <c r="BH482" s="58"/>
      <c r="BI482" s="58"/>
      <c r="BJ482" s="58"/>
      <c r="BK482" s="58"/>
      <c r="BL482" s="58"/>
      <c r="BM482" s="58"/>
    </row>
    <row r="483" spans="45:65" x14ac:dyDescent="0.2">
      <c r="AS483" s="58"/>
      <c r="AT483" s="58"/>
      <c r="AU483" s="58"/>
      <c r="AV483" s="59"/>
      <c r="AW483" s="59"/>
      <c r="AX483" s="58"/>
      <c r="AY483" s="58"/>
      <c r="AZ483" s="58"/>
      <c r="BA483" s="58"/>
      <c r="BB483" s="58"/>
      <c r="BC483" s="58"/>
      <c r="BD483" s="58"/>
      <c r="BE483" s="58"/>
      <c r="BF483" s="58"/>
      <c r="BG483" s="58"/>
      <c r="BH483" s="58"/>
      <c r="BI483" s="58"/>
      <c r="BJ483" s="58"/>
      <c r="BK483" s="58"/>
      <c r="BL483" s="58"/>
      <c r="BM483" s="58"/>
    </row>
    <row r="484" spans="45:65" x14ac:dyDescent="0.2">
      <c r="AS484" s="58"/>
      <c r="AT484" s="58"/>
      <c r="AU484" s="58"/>
      <c r="AV484" s="59"/>
      <c r="AW484" s="59"/>
      <c r="AX484" s="58"/>
      <c r="AY484" s="58"/>
      <c r="AZ484" s="58"/>
      <c r="BA484" s="58"/>
      <c r="BB484" s="58"/>
      <c r="BC484" s="58"/>
      <c r="BD484" s="58"/>
      <c r="BE484" s="58"/>
      <c r="BF484" s="58"/>
      <c r="BG484" s="58"/>
      <c r="BH484" s="58"/>
      <c r="BI484" s="58"/>
      <c r="BJ484" s="58"/>
      <c r="BK484" s="58"/>
      <c r="BL484" s="58"/>
      <c r="BM484" s="58"/>
    </row>
    <row r="485" spans="45:65" x14ac:dyDescent="0.2">
      <c r="AS485" s="58"/>
      <c r="AT485" s="58"/>
      <c r="AU485" s="58"/>
      <c r="AV485" s="59"/>
      <c r="AW485" s="59"/>
      <c r="AX485" s="58"/>
      <c r="AY485" s="58"/>
      <c r="AZ485" s="58"/>
      <c r="BA485" s="58"/>
      <c r="BB485" s="58"/>
      <c r="BC485" s="58"/>
      <c r="BD485" s="58"/>
      <c r="BE485" s="58"/>
      <c r="BF485" s="58"/>
      <c r="BG485" s="58"/>
      <c r="BH485" s="58"/>
      <c r="BI485" s="58"/>
      <c r="BJ485" s="58"/>
      <c r="BK485" s="58"/>
      <c r="BL485" s="58"/>
      <c r="BM485" s="58"/>
    </row>
    <row r="486" spans="45:65" x14ac:dyDescent="0.2">
      <c r="AS486" s="58"/>
      <c r="AT486" s="58"/>
      <c r="AU486" s="58"/>
      <c r="AV486" s="59"/>
      <c r="AW486" s="59"/>
      <c r="AX486" s="58"/>
      <c r="AY486" s="58"/>
      <c r="AZ486" s="58"/>
      <c r="BA486" s="58"/>
      <c r="BB486" s="58"/>
      <c r="BC486" s="58"/>
      <c r="BD486" s="58"/>
      <c r="BE486" s="58"/>
      <c r="BF486" s="58"/>
      <c r="BG486" s="58"/>
      <c r="BH486" s="58"/>
      <c r="BI486" s="58"/>
      <c r="BJ486" s="58"/>
      <c r="BK486" s="58"/>
      <c r="BL486" s="58"/>
      <c r="BM486" s="58"/>
    </row>
    <row r="487" spans="45:65" x14ac:dyDescent="0.2">
      <c r="AS487" s="58"/>
      <c r="AT487" s="58"/>
      <c r="AU487" s="58"/>
      <c r="AV487" s="59"/>
      <c r="AW487" s="59"/>
      <c r="AX487" s="58"/>
      <c r="AY487" s="58"/>
      <c r="AZ487" s="58"/>
      <c r="BA487" s="58"/>
      <c r="BB487" s="58"/>
      <c r="BC487" s="58"/>
      <c r="BD487" s="58"/>
      <c r="BE487" s="58"/>
      <c r="BF487" s="58"/>
      <c r="BG487" s="58"/>
      <c r="BH487" s="58"/>
      <c r="BI487" s="58"/>
      <c r="BJ487" s="58"/>
      <c r="BK487" s="58"/>
      <c r="BL487" s="58"/>
      <c r="BM487" s="58"/>
    </row>
    <row r="488" spans="45:65" x14ac:dyDescent="0.2">
      <c r="AS488" s="58"/>
      <c r="AT488" s="58"/>
      <c r="AU488" s="58"/>
      <c r="AV488" s="59"/>
      <c r="AW488" s="59"/>
      <c r="AX488" s="58"/>
      <c r="AY488" s="58"/>
      <c r="AZ488" s="58"/>
      <c r="BA488" s="58"/>
      <c r="BB488" s="58"/>
      <c r="BC488" s="58"/>
      <c r="BD488" s="58"/>
      <c r="BE488" s="58"/>
      <c r="BF488" s="58"/>
      <c r="BG488" s="58"/>
      <c r="BH488" s="58"/>
      <c r="BI488" s="58"/>
      <c r="BJ488" s="58"/>
      <c r="BK488" s="58"/>
      <c r="BL488" s="58"/>
      <c r="BM488" s="58"/>
    </row>
    <row r="489" spans="45:65" x14ac:dyDescent="0.2">
      <c r="AS489" s="58"/>
      <c r="AT489" s="58"/>
      <c r="AU489" s="58"/>
      <c r="AV489" s="59"/>
      <c r="AW489" s="59"/>
      <c r="AX489" s="58"/>
      <c r="AY489" s="58"/>
      <c r="AZ489" s="58"/>
      <c r="BA489" s="58"/>
      <c r="BB489" s="58"/>
      <c r="BC489" s="58"/>
      <c r="BD489" s="58"/>
      <c r="BE489" s="58"/>
      <c r="BF489" s="58"/>
      <c r="BG489" s="58"/>
      <c r="BH489" s="58"/>
      <c r="BI489" s="58"/>
      <c r="BJ489" s="58"/>
      <c r="BK489" s="58"/>
      <c r="BL489" s="58"/>
      <c r="BM489" s="58"/>
    </row>
    <row r="490" spans="45:65" x14ac:dyDescent="0.2">
      <c r="AS490" s="58"/>
      <c r="AT490" s="58"/>
      <c r="AU490" s="58"/>
      <c r="AV490" s="59"/>
      <c r="AW490" s="59"/>
      <c r="AX490" s="58"/>
      <c r="AY490" s="58"/>
      <c r="AZ490" s="58"/>
      <c r="BA490" s="58"/>
      <c r="BB490" s="58"/>
      <c r="BC490" s="58"/>
      <c r="BD490" s="58"/>
      <c r="BE490" s="58"/>
      <c r="BF490" s="58"/>
      <c r="BG490" s="58"/>
      <c r="BH490" s="58"/>
      <c r="BI490" s="58"/>
      <c r="BJ490" s="58"/>
      <c r="BK490" s="58"/>
      <c r="BL490" s="58"/>
      <c r="BM490" s="58"/>
    </row>
    <row r="491" spans="45:65" x14ac:dyDescent="0.2">
      <c r="AS491" s="58"/>
      <c r="AT491" s="58"/>
      <c r="AU491" s="58"/>
      <c r="AV491" s="59"/>
      <c r="AW491" s="59"/>
      <c r="AX491" s="58"/>
      <c r="AY491" s="58"/>
      <c r="AZ491" s="58"/>
      <c r="BA491" s="58"/>
      <c r="BB491" s="58"/>
      <c r="BC491" s="58"/>
      <c r="BD491" s="58"/>
      <c r="BE491" s="58"/>
      <c r="BF491" s="58"/>
      <c r="BG491" s="58"/>
      <c r="BH491" s="58"/>
      <c r="BI491" s="58"/>
      <c r="BJ491" s="58"/>
      <c r="BK491" s="58"/>
      <c r="BL491" s="58"/>
      <c r="BM491" s="58"/>
    </row>
    <row r="492" spans="45:65" x14ac:dyDescent="0.2">
      <c r="AS492" s="58"/>
      <c r="AT492" s="58"/>
      <c r="AU492" s="58"/>
      <c r="AV492" s="59"/>
      <c r="AW492" s="59"/>
      <c r="AX492" s="58"/>
      <c r="AY492" s="58"/>
      <c r="AZ492" s="58"/>
      <c r="BA492" s="58"/>
      <c r="BB492" s="58"/>
      <c r="BC492" s="58"/>
      <c r="BD492" s="58"/>
      <c r="BE492" s="58"/>
      <c r="BF492" s="58"/>
      <c r="BG492" s="58"/>
      <c r="BH492" s="58"/>
      <c r="BI492" s="58"/>
      <c r="BJ492" s="58"/>
      <c r="BK492" s="58"/>
      <c r="BL492" s="58"/>
      <c r="BM492" s="58"/>
    </row>
    <row r="493" spans="45:65" x14ac:dyDescent="0.2">
      <c r="AS493" s="58"/>
      <c r="AT493" s="58"/>
      <c r="AU493" s="58"/>
      <c r="AV493" s="59"/>
      <c r="AW493" s="59"/>
      <c r="AX493" s="58"/>
      <c r="AY493" s="58"/>
      <c r="AZ493" s="58"/>
      <c r="BA493" s="58"/>
      <c r="BB493" s="58"/>
      <c r="BC493" s="58"/>
      <c r="BD493" s="58"/>
      <c r="BE493" s="58"/>
      <c r="BF493" s="58"/>
      <c r="BG493" s="58"/>
      <c r="BH493" s="58"/>
      <c r="BI493" s="58"/>
      <c r="BJ493" s="58"/>
      <c r="BK493" s="58"/>
      <c r="BL493" s="58"/>
      <c r="BM493" s="58"/>
    </row>
    <row r="494" spans="45:65" x14ac:dyDescent="0.2">
      <c r="AS494" s="58"/>
      <c r="AT494" s="58"/>
      <c r="AU494" s="58"/>
      <c r="AV494" s="59"/>
      <c r="AW494" s="59"/>
      <c r="AX494" s="58"/>
      <c r="AY494" s="58"/>
      <c r="AZ494" s="58"/>
      <c r="BA494" s="58"/>
      <c r="BB494" s="58"/>
      <c r="BC494" s="58"/>
      <c r="BD494" s="58"/>
      <c r="BE494" s="58"/>
      <c r="BF494" s="58"/>
      <c r="BG494" s="58"/>
      <c r="BH494" s="58"/>
      <c r="BI494" s="58"/>
      <c r="BJ494" s="58"/>
      <c r="BK494" s="58"/>
      <c r="BL494" s="58"/>
      <c r="BM494" s="58"/>
    </row>
    <row r="495" spans="45:65" x14ac:dyDescent="0.2">
      <c r="AS495" s="58"/>
      <c r="AT495" s="58"/>
      <c r="AU495" s="58"/>
      <c r="AV495" s="59"/>
      <c r="AW495" s="59"/>
      <c r="AX495" s="58"/>
      <c r="AY495" s="58"/>
      <c r="AZ495" s="58"/>
      <c r="BA495" s="58"/>
      <c r="BB495" s="58"/>
      <c r="BC495" s="58"/>
      <c r="BD495" s="58"/>
      <c r="BE495" s="58"/>
      <c r="BF495" s="58"/>
      <c r="BG495" s="58"/>
      <c r="BH495" s="58"/>
      <c r="BI495" s="58"/>
      <c r="BJ495" s="58"/>
      <c r="BK495" s="58"/>
      <c r="BL495" s="58"/>
      <c r="BM495" s="58"/>
    </row>
    <row r="496" spans="45:65" x14ac:dyDescent="0.2">
      <c r="AS496" s="58"/>
      <c r="AT496" s="58"/>
      <c r="AU496" s="58"/>
      <c r="AV496" s="59"/>
      <c r="AW496" s="59"/>
      <c r="AX496" s="58"/>
      <c r="AY496" s="58"/>
      <c r="AZ496" s="58"/>
      <c r="BA496" s="58"/>
      <c r="BB496" s="58"/>
      <c r="BC496" s="58"/>
      <c r="BD496" s="58"/>
      <c r="BE496" s="58"/>
      <c r="BF496" s="58"/>
      <c r="BG496" s="58"/>
      <c r="BH496" s="58"/>
      <c r="BI496" s="58"/>
      <c r="BJ496" s="58"/>
      <c r="BK496" s="58"/>
      <c r="BL496" s="58"/>
      <c r="BM496" s="58"/>
    </row>
    <row r="497" spans="45:65" x14ac:dyDescent="0.2">
      <c r="AS497" s="58"/>
      <c r="AT497" s="58"/>
      <c r="AU497" s="58"/>
      <c r="AV497" s="59"/>
      <c r="AW497" s="59"/>
      <c r="AX497" s="58"/>
      <c r="AY497" s="58"/>
      <c r="AZ497" s="58"/>
      <c r="BA497" s="58"/>
      <c r="BB497" s="58"/>
      <c r="BC497" s="58"/>
      <c r="BD497" s="58"/>
      <c r="BE497" s="58"/>
      <c r="BF497" s="58"/>
      <c r="BG497" s="58"/>
      <c r="BH497" s="58"/>
      <c r="BI497" s="58"/>
      <c r="BJ497" s="58"/>
      <c r="BK497" s="58"/>
      <c r="BL497" s="58"/>
      <c r="BM497" s="58"/>
    </row>
    <row r="498" spans="45:65" x14ac:dyDescent="0.2">
      <c r="AS498" s="58"/>
      <c r="AT498" s="58"/>
      <c r="AU498" s="58"/>
      <c r="AV498" s="59"/>
      <c r="AW498" s="59"/>
      <c r="AX498" s="58"/>
      <c r="AY498" s="58"/>
      <c r="AZ498" s="58"/>
      <c r="BA498" s="58"/>
      <c r="BB498" s="58"/>
      <c r="BC498" s="58"/>
      <c r="BD498" s="58"/>
      <c r="BE498" s="58"/>
      <c r="BF498" s="58"/>
      <c r="BG498" s="58"/>
      <c r="BH498" s="58"/>
      <c r="BI498" s="58"/>
      <c r="BJ498" s="58"/>
      <c r="BK498" s="58"/>
      <c r="BL498" s="58"/>
      <c r="BM498" s="58"/>
    </row>
    <row r="499" spans="45:65" x14ac:dyDescent="0.2">
      <c r="AS499" s="58"/>
      <c r="AT499" s="58"/>
      <c r="AU499" s="58"/>
      <c r="AV499" s="59"/>
      <c r="AW499" s="59"/>
      <c r="AX499" s="58"/>
      <c r="AY499" s="58"/>
      <c r="AZ499" s="58"/>
      <c r="BA499" s="58"/>
      <c r="BB499" s="58"/>
      <c r="BC499" s="58"/>
      <c r="BD499" s="58"/>
      <c r="BE499" s="58"/>
      <c r="BF499" s="58"/>
      <c r="BG499" s="58"/>
      <c r="BH499" s="58"/>
      <c r="BI499" s="58"/>
      <c r="BJ499" s="58"/>
      <c r="BK499" s="58"/>
      <c r="BL499" s="58"/>
      <c r="BM499" s="58"/>
    </row>
    <row r="500" spans="45:65" x14ac:dyDescent="0.2">
      <c r="AS500" s="58"/>
      <c r="AT500" s="58"/>
      <c r="AU500" s="58"/>
      <c r="AV500" s="59"/>
      <c r="AW500" s="59"/>
      <c r="AX500" s="58"/>
      <c r="AY500" s="58"/>
      <c r="AZ500" s="58"/>
      <c r="BA500" s="58"/>
      <c r="BB500" s="58"/>
      <c r="BC500" s="58"/>
      <c r="BD500" s="58"/>
      <c r="BE500" s="58"/>
      <c r="BF500" s="58"/>
      <c r="BG500" s="58"/>
      <c r="BH500" s="58"/>
      <c r="BI500" s="58"/>
      <c r="BJ500" s="58"/>
      <c r="BK500" s="58"/>
      <c r="BL500" s="58"/>
      <c r="BM500" s="58"/>
    </row>
    <row r="501" spans="45:65" x14ac:dyDescent="0.2">
      <c r="AS501" s="58"/>
      <c r="AT501" s="58"/>
      <c r="AU501" s="58"/>
      <c r="AV501" s="59"/>
      <c r="AW501" s="59"/>
      <c r="AX501" s="58"/>
      <c r="AY501" s="58"/>
      <c r="AZ501" s="58"/>
      <c r="BA501" s="58"/>
      <c r="BB501" s="58"/>
      <c r="BC501" s="58"/>
      <c r="BD501" s="58"/>
      <c r="BE501" s="58"/>
      <c r="BF501" s="58"/>
      <c r="BG501" s="58"/>
      <c r="BH501" s="58"/>
      <c r="BI501" s="58"/>
      <c r="BJ501" s="58"/>
      <c r="BK501" s="58"/>
      <c r="BL501" s="58"/>
      <c r="BM501" s="58"/>
    </row>
    <row r="502" spans="45:65" x14ac:dyDescent="0.2">
      <c r="AS502" s="58"/>
      <c r="AT502" s="58"/>
      <c r="AU502" s="58"/>
      <c r="AV502" s="59"/>
      <c r="AW502" s="59"/>
      <c r="AX502" s="58"/>
      <c r="AY502" s="58"/>
      <c r="AZ502" s="58"/>
      <c r="BA502" s="58"/>
      <c r="BB502" s="58"/>
      <c r="BC502" s="58"/>
      <c r="BD502" s="58"/>
      <c r="BE502" s="58"/>
      <c r="BF502" s="58"/>
      <c r="BG502" s="58"/>
      <c r="BH502" s="58"/>
      <c r="BI502" s="58"/>
      <c r="BJ502" s="58"/>
      <c r="BK502" s="58"/>
      <c r="BL502" s="58"/>
      <c r="BM502" s="58"/>
    </row>
    <row r="503" spans="45:65" x14ac:dyDescent="0.2">
      <c r="AS503" s="58"/>
      <c r="AT503" s="58"/>
      <c r="AU503" s="58"/>
      <c r="AV503" s="59"/>
      <c r="AW503" s="59"/>
      <c r="AX503" s="58"/>
      <c r="AY503" s="58"/>
      <c r="AZ503" s="58"/>
      <c r="BA503" s="58"/>
      <c r="BB503" s="58"/>
      <c r="BC503" s="58"/>
      <c r="BD503" s="58"/>
      <c r="BE503" s="58"/>
      <c r="BF503" s="58"/>
      <c r="BG503" s="58"/>
      <c r="BH503" s="58"/>
      <c r="BI503" s="58"/>
      <c r="BJ503" s="58"/>
      <c r="BK503" s="58"/>
      <c r="BL503" s="58"/>
      <c r="BM503" s="58"/>
    </row>
    <row r="504" spans="45:65" x14ac:dyDescent="0.2">
      <c r="AS504" s="58"/>
      <c r="AT504" s="58"/>
      <c r="AU504" s="58"/>
      <c r="AV504" s="59"/>
      <c r="AW504" s="59"/>
      <c r="AX504" s="58"/>
      <c r="AY504" s="58"/>
      <c r="AZ504" s="58"/>
      <c r="BA504" s="58"/>
      <c r="BB504" s="58"/>
      <c r="BC504" s="58"/>
      <c r="BD504" s="58"/>
      <c r="BE504" s="58"/>
      <c r="BF504" s="58"/>
      <c r="BG504" s="58"/>
      <c r="BH504" s="58"/>
      <c r="BI504" s="58"/>
      <c r="BJ504" s="58"/>
      <c r="BK504" s="58"/>
      <c r="BL504" s="58"/>
      <c r="BM504" s="58"/>
    </row>
    <row r="505" spans="45:65" x14ac:dyDescent="0.2">
      <c r="AS505" s="58"/>
      <c r="AT505" s="58"/>
      <c r="AU505" s="58"/>
      <c r="AV505" s="59"/>
      <c r="AW505" s="59"/>
      <c r="AX505" s="58"/>
      <c r="AY505" s="58"/>
      <c r="AZ505" s="58"/>
      <c r="BA505" s="58"/>
      <c r="BB505" s="58"/>
      <c r="BC505" s="58"/>
      <c r="BD505" s="58"/>
      <c r="BE505" s="58"/>
      <c r="BF505" s="58"/>
      <c r="BG505" s="58"/>
      <c r="BH505" s="58"/>
      <c r="BI505" s="58"/>
      <c r="BJ505" s="58"/>
      <c r="BK505" s="58"/>
      <c r="BL505" s="58"/>
      <c r="BM505" s="58"/>
    </row>
    <row r="506" spans="45:65" x14ac:dyDescent="0.2">
      <c r="AS506" s="58"/>
      <c r="AT506" s="58"/>
      <c r="AU506" s="58"/>
      <c r="AV506" s="59"/>
      <c r="AW506" s="59"/>
      <c r="AX506" s="58"/>
      <c r="AY506" s="58"/>
      <c r="AZ506" s="58"/>
      <c r="BA506" s="58"/>
      <c r="BB506" s="58"/>
      <c r="BC506" s="58"/>
      <c r="BD506" s="58"/>
      <c r="BE506" s="58"/>
      <c r="BF506" s="58"/>
      <c r="BG506" s="58"/>
      <c r="BH506" s="58"/>
      <c r="BI506" s="58"/>
      <c r="BJ506" s="58"/>
      <c r="BK506" s="58"/>
      <c r="BL506" s="58"/>
      <c r="BM506" s="58"/>
    </row>
    <row r="507" spans="45:65" x14ac:dyDescent="0.2">
      <c r="AS507" s="58"/>
      <c r="AT507" s="58"/>
      <c r="AU507" s="58"/>
      <c r="AV507" s="59"/>
      <c r="AW507" s="59"/>
      <c r="AX507" s="58"/>
      <c r="AY507" s="58"/>
      <c r="AZ507" s="58"/>
      <c r="BA507" s="58"/>
      <c r="BB507" s="58"/>
      <c r="BC507" s="58"/>
      <c r="BD507" s="58"/>
      <c r="BE507" s="58"/>
      <c r="BF507" s="58"/>
      <c r="BG507" s="58"/>
      <c r="BH507" s="58"/>
      <c r="BI507" s="58"/>
      <c r="BJ507" s="58"/>
      <c r="BK507" s="58"/>
      <c r="BL507" s="58"/>
      <c r="BM507" s="58"/>
    </row>
    <row r="508" spans="45:65" x14ac:dyDescent="0.2">
      <c r="AS508" s="58"/>
      <c r="AT508" s="58"/>
      <c r="AU508" s="58"/>
      <c r="AV508" s="59"/>
      <c r="AW508" s="59"/>
      <c r="AX508" s="58"/>
      <c r="AY508" s="58"/>
      <c r="AZ508" s="58"/>
      <c r="BA508" s="58"/>
      <c r="BB508" s="58"/>
      <c r="BC508" s="58"/>
      <c r="BD508" s="58"/>
      <c r="BE508" s="58"/>
      <c r="BF508" s="58"/>
      <c r="BG508" s="58"/>
      <c r="BH508" s="58"/>
      <c r="BI508" s="58"/>
      <c r="BJ508" s="58"/>
      <c r="BK508" s="58"/>
      <c r="BL508" s="58"/>
      <c r="BM508" s="58"/>
    </row>
    <row r="509" spans="45:65" x14ac:dyDescent="0.2">
      <c r="AS509" s="58"/>
      <c r="AT509" s="58"/>
      <c r="AU509" s="58"/>
      <c r="AV509" s="59"/>
      <c r="AW509" s="59"/>
      <c r="AX509" s="58"/>
      <c r="AY509" s="58"/>
      <c r="AZ509" s="58"/>
      <c r="BA509" s="58"/>
      <c r="BB509" s="58"/>
      <c r="BC509" s="58"/>
      <c r="BD509" s="58"/>
      <c r="BE509" s="58"/>
      <c r="BF509" s="58"/>
      <c r="BG509" s="58"/>
      <c r="BH509" s="58"/>
      <c r="BI509" s="58"/>
      <c r="BJ509" s="58"/>
      <c r="BK509" s="58"/>
      <c r="BL509" s="58"/>
      <c r="BM509" s="58"/>
    </row>
    <row r="510" spans="45:65" x14ac:dyDescent="0.2">
      <c r="AS510" s="58"/>
      <c r="AT510" s="58"/>
      <c r="AU510" s="58"/>
      <c r="AV510" s="59"/>
      <c r="AW510" s="59"/>
      <c r="AX510" s="58"/>
      <c r="AY510" s="58"/>
      <c r="AZ510" s="58"/>
      <c r="BA510" s="58"/>
      <c r="BB510" s="58"/>
      <c r="BC510" s="58"/>
      <c r="BD510" s="58"/>
      <c r="BE510" s="58"/>
      <c r="BF510" s="58"/>
      <c r="BG510" s="58"/>
      <c r="BH510" s="58"/>
      <c r="BI510" s="58"/>
      <c r="BJ510" s="58"/>
      <c r="BK510" s="58"/>
      <c r="BL510" s="58"/>
      <c r="BM510" s="58"/>
    </row>
    <row r="511" spans="45:65" x14ac:dyDescent="0.2">
      <c r="AS511" s="58"/>
      <c r="AT511" s="58"/>
      <c r="AU511" s="58"/>
      <c r="AV511" s="59"/>
      <c r="AW511" s="59"/>
      <c r="AX511" s="58"/>
      <c r="AY511" s="58"/>
      <c r="AZ511" s="58"/>
      <c r="BA511" s="58"/>
      <c r="BB511" s="58"/>
      <c r="BC511" s="58"/>
      <c r="BD511" s="58"/>
      <c r="BE511" s="58"/>
      <c r="BF511" s="58"/>
      <c r="BG511" s="58"/>
      <c r="BH511" s="58"/>
      <c r="BI511" s="58"/>
      <c r="BJ511" s="58"/>
      <c r="BK511" s="58"/>
      <c r="BL511" s="58"/>
      <c r="BM511" s="58"/>
    </row>
    <row r="512" spans="45:65" x14ac:dyDescent="0.2">
      <c r="AS512" s="58"/>
      <c r="AT512" s="58"/>
      <c r="AU512" s="58"/>
      <c r="AV512" s="59"/>
      <c r="AW512" s="59"/>
      <c r="AX512" s="58"/>
      <c r="AY512" s="58"/>
      <c r="AZ512" s="58"/>
      <c r="BA512" s="58"/>
      <c r="BB512" s="58"/>
      <c r="BC512" s="58"/>
      <c r="BD512" s="58"/>
      <c r="BE512" s="58"/>
      <c r="BF512" s="58"/>
      <c r="BG512" s="58"/>
      <c r="BH512" s="58"/>
      <c r="BI512" s="58"/>
      <c r="BJ512" s="58"/>
      <c r="BK512" s="58"/>
      <c r="BL512" s="58"/>
      <c r="BM512" s="58"/>
    </row>
    <row r="513" spans="45:65" x14ac:dyDescent="0.2">
      <c r="AS513" s="58"/>
      <c r="AT513" s="58"/>
      <c r="AU513" s="58"/>
      <c r="AV513" s="59"/>
      <c r="AW513" s="59"/>
      <c r="AX513" s="58"/>
      <c r="AY513" s="58"/>
      <c r="AZ513" s="58"/>
      <c r="BA513" s="58"/>
      <c r="BB513" s="58"/>
      <c r="BC513" s="58"/>
      <c r="BD513" s="58"/>
      <c r="BE513" s="58"/>
      <c r="BF513" s="58"/>
      <c r="BG513" s="58"/>
      <c r="BH513" s="58"/>
      <c r="BI513" s="58"/>
      <c r="BJ513" s="58"/>
      <c r="BK513" s="58"/>
      <c r="BL513" s="58"/>
      <c r="BM513" s="58"/>
    </row>
    <row r="514" spans="45:65" x14ac:dyDescent="0.2">
      <c r="AS514" s="58"/>
      <c r="AT514" s="58"/>
      <c r="AU514" s="58"/>
      <c r="AV514" s="59"/>
      <c r="AW514" s="59"/>
      <c r="AX514" s="58"/>
      <c r="AY514" s="58"/>
      <c r="AZ514" s="58"/>
      <c r="BA514" s="58"/>
      <c r="BB514" s="58"/>
      <c r="BC514" s="58"/>
      <c r="BD514" s="58"/>
      <c r="BE514" s="58"/>
      <c r="BF514" s="58"/>
      <c r="BG514" s="58"/>
      <c r="BH514" s="58"/>
      <c r="BI514" s="58"/>
      <c r="BJ514" s="58"/>
      <c r="BK514" s="58"/>
      <c r="BL514" s="58"/>
      <c r="BM514" s="58"/>
    </row>
    <row r="515" spans="45:65" x14ac:dyDescent="0.2">
      <c r="AS515" s="58"/>
      <c r="AT515" s="58"/>
      <c r="AU515" s="58"/>
      <c r="AV515" s="59"/>
      <c r="AW515" s="59"/>
      <c r="AX515" s="58"/>
      <c r="AY515" s="58"/>
      <c r="AZ515" s="58"/>
      <c r="BA515" s="58"/>
      <c r="BB515" s="58"/>
      <c r="BC515" s="58"/>
      <c r="BD515" s="58"/>
      <c r="BE515" s="58"/>
      <c r="BF515" s="58"/>
      <c r="BG515" s="58"/>
      <c r="BH515" s="58"/>
      <c r="BI515" s="58"/>
      <c r="BJ515" s="58"/>
      <c r="BK515" s="58"/>
      <c r="BL515" s="58"/>
      <c r="BM515" s="58"/>
    </row>
    <row r="516" spans="45:65" x14ac:dyDescent="0.2">
      <c r="AS516" s="58"/>
      <c r="AT516" s="58"/>
      <c r="AU516" s="58"/>
      <c r="AV516" s="59"/>
      <c r="AW516" s="59"/>
      <c r="AX516" s="58"/>
      <c r="AY516" s="58"/>
      <c r="AZ516" s="58"/>
      <c r="BA516" s="58"/>
      <c r="BB516" s="58"/>
      <c r="BC516" s="58"/>
      <c r="BD516" s="58"/>
      <c r="BE516" s="58"/>
      <c r="BF516" s="58"/>
      <c r="BG516" s="58"/>
      <c r="BH516" s="58"/>
      <c r="BI516" s="58"/>
      <c r="BJ516" s="58"/>
      <c r="BK516" s="58"/>
      <c r="BL516" s="58"/>
      <c r="BM516" s="58"/>
    </row>
    <row r="517" spans="45:65" x14ac:dyDescent="0.2">
      <c r="AS517" s="58"/>
      <c r="AT517" s="58"/>
      <c r="AU517" s="58"/>
      <c r="AV517" s="59"/>
      <c r="AW517" s="59"/>
      <c r="AX517" s="58"/>
      <c r="AY517" s="58"/>
      <c r="AZ517" s="58"/>
      <c r="BA517" s="58"/>
      <c r="BB517" s="58"/>
      <c r="BC517" s="58"/>
      <c r="BD517" s="58"/>
      <c r="BE517" s="58"/>
      <c r="BF517" s="58"/>
      <c r="BG517" s="58"/>
      <c r="BH517" s="58"/>
      <c r="BI517" s="58"/>
      <c r="BJ517" s="58"/>
      <c r="BK517" s="58"/>
      <c r="BL517" s="58"/>
      <c r="BM517" s="58"/>
    </row>
    <row r="518" spans="45:65" x14ac:dyDescent="0.2">
      <c r="AS518" s="58"/>
      <c r="AT518" s="58"/>
      <c r="AU518" s="58"/>
      <c r="AV518" s="59"/>
      <c r="AW518" s="59"/>
      <c r="AX518" s="58"/>
      <c r="AY518" s="58"/>
      <c r="AZ518" s="58"/>
      <c r="BA518" s="58"/>
      <c r="BB518" s="58"/>
      <c r="BC518" s="58"/>
      <c r="BD518" s="58"/>
      <c r="BE518" s="58"/>
      <c r="BF518" s="58"/>
      <c r="BG518" s="58"/>
      <c r="BH518" s="58"/>
      <c r="BI518" s="58"/>
      <c r="BJ518" s="58"/>
      <c r="BK518" s="58"/>
      <c r="BL518" s="58"/>
      <c r="BM518" s="58"/>
    </row>
    <row r="519" spans="45:65" x14ac:dyDescent="0.2">
      <c r="AS519" s="58"/>
      <c r="AT519" s="58"/>
      <c r="AU519" s="58"/>
      <c r="AV519" s="59"/>
      <c r="AW519" s="59"/>
      <c r="AX519" s="58"/>
      <c r="AY519" s="58"/>
      <c r="AZ519" s="58"/>
      <c r="BA519" s="58"/>
      <c r="BB519" s="58"/>
      <c r="BC519" s="58"/>
      <c r="BD519" s="58"/>
      <c r="BE519" s="58"/>
      <c r="BF519" s="58"/>
      <c r="BG519" s="58"/>
      <c r="BH519" s="58"/>
      <c r="BI519" s="58"/>
      <c r="BJ519" s="58"/>
      <c r="BK519" s="58"/>
      <c r="BL519" s="58"/>
      <c r="BM519" s="58"/>
    </row>
    <row r="520" spans="45:65" x14ac:dyDescent="0.2">
      <c r="AS520" s="58"/>
      <c r="AT520" s="58"/>
      <c r="AU520" s="58"/>
      <c r="AV520" s="59"/>
      <c r="AW520" s="59"/>
      <c r="AX520" s="58"/>
      <c r="AY520" s="58"/>
      <c r="AZ520" s="58"/>
      <c r="BA520" s="58"/>
      <c r="BB520" s="58"/>
      <c r="BC520" s="58"/>
      <c r="BD520" s="58"/>
      <c r="BE520" s="58"/>
      <c r="BF520" s="58"/>
      <c r="BG520" s="58"/>
      <c r="BH520" s="58"/>
      <c r="BI520" s="58"/>
      <c r="BJ520" s="58"/>
      <c r="BK520" s="58"/>
      <c r="BL520" s="58"/>
      <c r="BM520" s="58"/>
    </row>
    <row r="521" spans="45:65" x14ac:dyDescent="0.2">
      <c r="AS521" s="58"/>
      <c r="AT521" s="58"/>
      <c r="AU521" s="58"/>
      <c r="AV521" s="59"/>
      <c r="AW521" s="59"/>
      <c r="AX521" s="58"/>
      <c r="AY521" s="58"/>
      <c r="AZ521" s="58"/>
      <c r="BA521" s="58"/>
      <c r="BB521" s="58"/>
      <c r="BC521" s="58"/>
      <c r="BD521" s="58"/>
      <c r="BE521" s="58"/>
      <c r="BF521" s="58"/>
      <c r="BG521" s="58"/>
      <c r="BH521" s="58"/>
      <c r="BI521" s="58"/>
      <c r="BJ521" s="58"/>
      <c r="BK521" s="58"/>
      <c r="BL521" s="58"/>
      <c r="BM521" s="58"/>
    </row>
    <row r="522" spans="45:65" x14ac:dyDescent="0.2">
      <c r="AS522" s="58"/>
      <c r="AT522" s="58"/>
      <c r="AU522" s="58"/>
      <c r="AV522" s="59"/>
      <c r="AW522" s="59"/>
      <c r="AX522" s="58"/>
      <c r="AY522" s="58"/>
      <c r="AZ522" s="58"/>
      <c r="BA522" s="58"/>
      <c r="BB522" s="58"/>
      <c r="BC522" s="58"/>
      <c r="BD522" s="58"/>
      <c r="BE522" s="58"/>
      <c r="BF522" s="58"/>
      <c r="BG522" s="58"/>
      <c r="BH522" s="58"/>
      <c r="BI522" s="58"/>
      <c r="BJ522" s="58"/>
      <c r="BK522" s="58"/>
      <c r="BL522" s="58"/>
      <c r="BM522" s="58"/>
    </row>
    <row r="523" spans="45:65" x14ac:dyDescent="0.2">
      <c r="AS523" s="58"/>
      <c r="AT523" s="58"/>
      <c r="AU523" s="58"/>
      <c r="AV523" s="59"/>
      <c r="AW523" s="59"/>
      <c r="AX523" s="58"/>
      <c r="AY523" s="58"/>
      <c r="AZ523" s="58"/>
      <c r="BA523" s="58"/>
      <c r="BB523" s="58"/>
      <c r="BC523" s="58"/>
      <c r="BD523" s="58"/>
      <c r="BE523" s="58"/>
      <c r="BF523" s="58"/>
      <c r="BG523" s="58"/>
      <c r="BH523" s="58"/>
      <c r="BI523" s="58"/>
      <c r="BJ523" s="58"/>
      <c r="BK523" s="58"/>
      <c r="BL523" s="58"/>
      <c r="BM523" s="58"/>
    </row>
    <row r="524" spans="45:65" x14ac:dyDescent="0.2">
      <c r="AS524" s="58"/>
      <c r="AT524" s="58"/>
      <c r="AU524" s="58"/>
      <c r="AV524" s="59"/>
      <c r="AW524" s="59"/>
      <c r="AX524" s="58"/>
      <c r="AY524" s="58"/>
      <c r="AZ524" s="58"/>
      <c r="BA524" s="58"/>
      <c r="BB524" s="58"/>
      <c r="BC524" s="58"/>
      <c r="BD524" s="58"/>
      <c r="BE524" s="58"/>
      <c r="BF524" s="58"/>
      <c r="BG524" s="58"/>
      <c r="BH524" s="58"/>
      <c r="BI524" s="58"/>
      <c r="BJ524" s="58"/>
      <c r="BK524" s="58"/>
      <c r="BL524" s="58"/>
      <c r="BM524" s="58"/>
    </row>
    <row r="525" spans="45:65" x14ac:dyDescent="0.2">
      <c r="AS525" s="58"/>
      <c r="AT525" s="58"/>
      <c r="AU525" s="58"/>
      <c r="AV525" s="59"/>
      <c r="AW525" s="59"/>
      <c r="AX525" s="58"/>
      <c r="AY525" s="58"/>
      <c r="AZ525" s="58"/>
      <c r="BA525" s="58"/>
      <c r="BB525" s="58"/>
      <c r="BC525" s="58"/>
      <c r="BD525" s="58"/>
      <c r="BE525" s="58"/>
      <c r="BF525" s="58"/>
      <c r="BG525" s="58"/>
      <c r="BH525" s="58"/>
      <c r="BI525" s="58"/>
      <c r="BJ525" s="58"/>
      <c r="BK525" s="58"/>
      <c r="BL525" s="58"/>
      <c r="BM525" s="58"/>
    </row>
    <row r="526" spans="45:65" x14ac:dyDescent="0.2">
      <c r="AS526" s="58"/>
      <c r="AT526" s="58"/>
      <c r="AU526" s="58"/>
      <c r="AV526" s="59"/>
      <c r="AW526" s="59"/>
      <c r="AX526" s="58"/>
      <c r="AY526" s="58"/>
      <c r="AZ526" s="58"/>
      <c r="BA526" s="58"/>
      <c r="BB526" s="58"/>
      <c r="BC526" s="58"/>
      <c r="BD526" s="58"/>
      <c r="BE526" s="58"/>
      <c r="BF526" s="58"/>
      <c r="BG526" s="58"/>
      <c r="BH526" s="58"/>
      <c r="BI526" s="58"/>
      <c r="BJ526" s="58"/>
      <c r="BK526" s="58"/>
      <c r="BL526" s="58"/>
      <c r="BM526" s="58"/>
    </row>
    <row r="527" spans="45:65" x14ac:dyDescent="0.2">
      <c r="AS527" s="58"/>
      <c r="AT527" s="58"/>
      <c r="AU527" s="58"/>
      <c r="AV527" s="59"/>
      <c r="AW527" s="59"/>
      <c r="AX527" s="58"/>
      <c r="AY527" s="58"/>
      <c r="AZ527" s="58"/>
      <c r="BA527" s="58"/>
      <c r="BB527" s="58"/>
      <c r="BC527" s="58"/>
      <c r="BD527" s="58"/>
      <c r="BE527" s="58"/>
      <c r="BF527" s="58"/>
      <c r="BG527" s="58"/>
      <c r="BH527" s="58"/>
      <c r="BI527" s="58"/>
      <c r="BJ527" s="58"/>
      <c r="BK527" s="58"/>
      <c r="BL527" s="58"/>
      <c r="BM527" s="58"/>
    </row>
    <row r="528" spans="45:65" x14ac:dyDescent="0.2">
      <c r="AS528" s="58"/>
      <c r="AT528" s="58"/>
      <c r="AU528" s="58"/>
      <c r="AV528" s="59"/>
      <c r="AW528" s="59"/>
      <c r="AX528" s="58"/>
      <c r="AY528" s="58"/>
      <c r="AZ528" s="58"/>
      <c r="BA528" s="58"/>
      <c r="BB528" s="58"/>
      <c r="BC528" s="58"/>
      <c r="BD528" s="58"/>
      <c r="BE528" s="58"/>
      <c r="BF528" s="58"/>
      <c r="BG528" s="58"/>
      <c r="BH528" s="58"/>
      <c r="BI528" s="58"/>
      <c r="BJ528" s="58"/>
      <c r="BK528" s="58"/>
      <c r="BL528" s="58"/>
      <c r="BM528" s="58"/>
    </row>
    <row r="529" spans="45:65" x14ac:dyDescent="0.2">
      <c r="AS529" s="58"/>
      <c r="AT529" s="58"/>
      <c r="AU529" s="58"/>
      <c r="AV529" s="59"/>
      <c r="AW529" s="59"/>
      <c r="AX529" s="58"/>
      <c r="AY529" s="58"/>
      <c r="AZ529" s="58"/>
      <c r="BA529" s="58"/>
      <c r="BB529" s="58"/>
      <c r="BC529" s="58"/>
      <c r="BD529" s="58"/>
      <c r="BE529" s="58"/>
      <c r="BF529" s="58"/>
      <c r="BG529" s="58"/>
      <c r="BH529" s="58"/>
      <c r="BI529" s="58"/>
      <c r="BJ529" s="58"/>
      <c r="BK529" s="58"/>
      <c r="BL529" s="58"/>
      <c r="BM529" s="58"/>
    </row>
    <row r="530" spans="45:65" x14ac:dyDescent="0.2">
      <c r="AS530" s="58"/>
      <c r="AT530" s="58"/>
      <c r="AU530" s="58"/>
      <c r="AV530" s="59"/>
      <c r="AW530" s="59"/>
      <c r="AX530" s="58"/>
      <c r="AY530" s="58"/>
      <c r="AZ530" s="58"/>
      <c r="BA530" s="58"/>
      <c r="BB530" s="58"/>
      <c r="BC530" s="58"/>
      <c r="BD530" s="58"/>
      <c r="BE530" s="58"/>
      <c r="BF530" s="58"/>
      <c r="BG530" s="58"/>
      <c r="BH530" s="58"/>
      <c r="BI530" s="58"/>
      <c r="BJ530" s="58"/>
      <c r="BK530" s="58"/>
      <c r="BL530" s="58"/>
      <c r="BM530" s="58"/>
    </row>
    <row r="531" spans="45:65" x14ac:dyDescent="0.2">
      <c r="AS531" s="58"/>
      <c r="AT531" s="58"/>
      <c r="AU531" s="58"/>
      <c r="AV531" s="59"/>
      <c r="AW531" s="59"/>
      <c r="AX531" s="58"/>
      <c r="AY531" s="58"/>
      <c r="AZ531" s="58"/>
      <c r="BA531" s="58"/>
      <c r="BB531" s="58"/>
      <c r="BC531" s="58"/>
      <c r="BD531" s="58"/>
      <c r="BE531" s="58"/>
      <c r="BF531" s="58"/>
      <c r="BG531" s="58"/>
      <c r="BH531" s="58"/>
      <c r="BI531" s="58"/>
      <c r="BJ531" s="58"/>
      <c r="BK531" s="58"/>
      <c r="BL531" s="58"/>
      <c r="BM531" s="58"/>
    </row>
    <row r="532" spans="45:65" x14ac:dyDescent="0.2">
      <c r="AS532" s="58"/>
      <c r="AT532" s="58"/>
      <c r="AU532" s="58"/>
      <c r="AV532" s="59"/>
      <c r="AW532" s="59"/>
      <c r="AX532" s="58"/>
      <c r="AY532" s="58"/>
      <c r="AZ532" s="58"/>
      <c r="BA532" s="58"/>
      <c r="BB532" s="58"/>
      <c r="BC532" s="58"/>
      <c r="BD532" s="58"/>
      <c r="BE532" s="58"/>
      <c r="BF532" s="58"/>
      <c r="BG532" s="58"/>
      <c r="BH532" s="58"/>
      <c r="BI532" s="58"/>
      <c r="BJ532" s="58"/>
      <c r="BK532" s="58"/>
      <c r="BL532" s="58"/>
      <c r="BM532" s="58"/>
    </row>
    <row r="533" spans="45:65" x14ac:dyDescent="0.2">
      <c r="AS533" s="58"/>
      <c r="AT533" s="58"/>
      <c r="AU533" s="58"/>
      <c r="AV533" s="59"/>
      <c r="AW533" s="59"/>
      <c r="AX533" s="58"/>
      <c r="AY533" s="58"/>
      <c r="AZ533" s="58"/>
      <c r="BA533" s="58"/>
      <c r="BB533" s="58"/>
      <c r="BC533" s="58"/>
      <c r="BD533" s="58"/>
      <c r="BE533" s="58"/>
      <c r="BF533" s="58"/>
      <c r="BG533" s="58"/>
      <c r="BH533" s="58"/>
      <c r="BI533" s="58"/>
      <c r="BJ533" s="58"/>
      <c r="BK533" s="58"/>
      <c r="BL533" s="58"/>
      <c r="BM533" s="58"/>
    </row>
    <row r="534" spans="45:65" x14ac:dyDescent="0.2">
      <c r="AS534" s="58"/>
      <c r="AT534" s="58"/>
      <c r="AU534" s="58"/>
      <c r="AV534" s="59"/>
      <c r="AW534" s="59"/>
      <c r="AX534" s="58"/>
      <c r="AY534" s="58"/>
      <c r="AZ534" s="58"/>
      <c r="BA534" s="58"/>
      <c r="BB534" s="58"/>
      <c r="BC534" s="58"/>
      <c r="BD534" s="58"/>
      <c r="BE534" s="58"/>
      <c r="BF534" s="58"/>
      <c r="BG534" s="58"/>
      <c r="BH534" s="58"/>
      <c r="BI534" s="58"/>
      <c r="BJ534" s="58"/>
      <c r="BK534" s="58"/>
      <c r="BL534" s="58"/>
      <c r="BM534" s="58"/>
    </row>
    <row r="535" spans="45:65" x14ac:dyDescent="0.2">
      <c r="AS535" s="58"/>
      <c r="AT535" s="58"/>
      <c r="AU535" s="58"/>
      <c r="AV535" s="59"/>
      <c r="AW535" s="59"/>
      <c r="AX535" s="58"/>
      <c r="AY535" s="58"/>
      <c r="AZ535" s="58"/>
      <c r="BA535" s="58"/>
      <c r="BB535" s="58"/>
      <c r="BC535" s="58"/>
      <c r="BD535" s="58"/>
      <c r="BE535" s="58"/>
      <c r="BF535" s="58"/>
      <c r="BG535" s="58"/>
      <c r="BH535" s="58"/>
      <c r="BI535" s="58"/>
      <c r="BJ535" s="58"/>
      <c r="BK535" s="58"/>
      <c r="BL535" s="58"/>
      <c r="BM535" s="58"/>
    </row>
    <row r="536" spans="45:65" x14ac:dyDescent="0.2">
      <c r="AS536" s="58"/>
      <c r="AT536" s="58"/>
      <c r="AU536" s="58"/>
      <c r="AV536" s="59"/>
      <c r="AW536" s="59"/>
      <c r="AX536" s="58"/>
      <c r="AY536" s="58"/>
      <c r="AZ536" s="58"/>
      <c r="BA536" s="58"/>
      <c r="BB536" s="58"/>
      <c r="BC536" s="58"/>
      <c r="BD536" s="58"/>
      <c r="BE536" s="58"/>
      <c r="BF536" s="58"/>
      <c r="BG536" s="58"/>
      <c r="BH536" s="58"/>
      <c r="BI536" s="58"/>
      <c r="BJ536" s="58"/>
      <c r="BK536" s="58"/>
      <c r="BL536" s="58"/>
      <c r="BM536" s="58"/>
    </row>
    <row r="537" spans="45:65" x14ac:dyDescent="0.2">
      <c r="AS537" s="58"/>
      <c r="AT537" s="58"/>
      <c r="AU537" s="58"/>
      <c r="AV537" s="59"/>
      <c r="AW537" s="59"/>
      <c r="AX537" s="58"/>
      <c r="AY537" s="58"/>
      <c r="AZ537" s="58"/>
      <c r="BA537" s="58"/>
      <c r="BB537" s="58"/>
      <c r="BC537" s="58"/>
      <c r="BD537" s="58"/>
      <c r="BE537" s="58"/>
      <c r="BF537" s="58"/>
      <c r="BG537" s="58"/>
      <c r="BH537" s="58"/>
      <c r="BI537" s="58"/>
      <c r="BJ537" s="58"/>
      <c r="BK537" s="58"/>
      <c r="BL537" s="58"/>
      <c r="BM537" s="58"/>
    </row>
    <row r="538" spans="45:65" x14ac:dyDescent="0.2">
      <c r="AS538" s="58"/>
      <c r="AT538" s="58"/>
      <c r="AU538" s="58"/>
      <c r="AV538" s="59"/>
      <c r="AW538" s="59"/>
      <c r="AX538" s="58"/>
      <c r="AY538" s="58"/>
      <c r="AZ538" s="58"/>
      <c r="BA538" s="58"/>
      <c r="BB538" s="58"/>
      <c r="BC538" s="58"/>
      <c r="BD538" s="58"/>
      <c r="BE538" s="58"/>
      <c r="BF538" s="58"/>
      <c r="BG538" s="58"/>
      <c r="BH538" s="58"/>
      <c r="BI538" s="58"/>
      <c r="BJ538" s="58"/>
      <c r="BK538" s="58"/>
      <c r="BL538" s="58"/>
      <c r="BM538" s="58"/>
    </row>
    <row r="539" spans="45:65" x14ac:dyDescent="0.2">
      <c r="AS539" s="58"/>
      <c r="AT539" s="58"/>
      <c r="AU539" s="58"/>
      <c r="AV539" s="59"/>
      <c r="AW539" s="59"/>
      <c r="AX539" s="58"/>
      <c r="AY539" s="58"/>
      <c r="AZ539" s="58"/>
      <c r="BA539" s="58"/>
      <c r="BB539" s="58"/>
      <c r="BC539" s="58"/>
      <c r="BD539" s="58"/>
      <c r="BE539" s="58"/>
      <c r="BF539" s="58"/>
      <c r="BG539" s="58"/>
      <c r="BH539" s="58"/>
      <c r="BI539" s="58"/>
      <c r="BJ539" s="58"/>
      <c r="BK539" s="58"/>
      <c r="BL539" s="58"/>
      <c r="BM539" s="58"/>
    </row>
    <row r="540" spans="45:65" x14ac:dyDescent="0.2">
      <c r="AS540" s="58"/>
      <c r="AT540" s="58"/>
      <c r="AU540" s="58"/>
      <c r="AV540" s="59"/>
      <c r="AW540" s="59"/>
      <c r="AX540" s="58"/>
      <c r="AY540" s="58"/>
      <c r="AZ540" s="58"/>
      <c r="BA540" s="58"/>
      <c r="BB540" s="58"/>
      <c r="BC540" s="58"/>
      <c r="BD540" s="58"/>
      <c r="BE540" s="58"/>
      <c r="BF540" s="58"/>
      <c r="BG540" s="58"/>
      <c r="BH540" s="58"/>
      <c r="BI540" s="58"/>
      <c r="BJ540" s="58"/>
      <c r="BK540" s="58"/>
      <c r="BL540" s="58"/>
      <c r="BM540" s="58"/>
    </row>
    <row r="541" spans="45:65" x14ac:dyDescent="0.2">
      <c r="AS541" s="58"/>
      <c r="AT541" s="58"/>
      <c r="AU541" s="58"/>
      <c r="AV541" s="59"/>
      <c r="AW541" s="59"/>
      <c r="AX541" s="58"/>
      <c r="AY541" s="58"/>
      <c r="AZ541" s="58"/>
      <c r="BA541" s="58"/>
      <c r="BB541" s="58"/>
      <c r="BC541" s="58"/>
      <c r="BD541" s="58"/>
      <c r="BE541" s="58"/>
      <c r="BF541" s="58"/>
      <c r="BG541" s="58"/>
      <c r="BH541" s="58"/>
      <c r="BI541" s="58"/>
      <c r="BJ541" s="58"/>
      <c r="BK541" s="58"/>
      <c r="BL541" s="58"/>
      <c r="BM541" s="58"/>
    </row>
    <row r="542" spans="45:65" x14ac:dyDescent="0.2">
      <c r="AS542" s="58"/>
      <c r="AT542" s="58"/>
      <c r="AU542" s="58"/>
      <c r="AV542" s="59"/>
      <c r="AW542" s="59"/>
      <c r="AX542" s="58"/>
      <c r="AY542" s="58"/>
      <c r="AZ542" s="58"/>
      <c r="BA542" s="58"/>
      <c r="BB542" s="58"/>
      <c r="BC542" s="58"/>
      <c r="BD542" s="58"/>
      <c r="BE542" s="58"/>
      <c r="BF542" s="58"/>
      <c r="BG542" s="58"/>
      <c r="BH542" s="58"/>
      <c r="BI542" s="58"/>
      <c r="BJ542" s="58"/>
      <c r="BK542" s="58"/>
      <c r="BL542" s="58"/>
      <c r="BM542" s="58"/>
    </row>
    <row r="543" spans="45:65" x14ac:dyDescent="0.2">
      <c r="AS543" s="58"/>
      <c r="AT543" s="58"/>
      <c r="AU543" s="58"/>
      <c r="AV543" s="59"/>
      <c r="AW543" s="59"/>
      <c r="AX543" s="58"/>
      <c r="AY543" s="58"/>
      <c r="AZ543" s="58"/>
      <c r="BA543" s="58"/>
      <c r="BB543" s="58"/>
      <c r="BC543" s="58"/>
      <c r="BD543" s="58"/>
      <c r="BE543" s="58"/>
      <c r="BF543" s="58"/>
      <c r="BG543" s="58"/>
      <c r="BH543" s="58"/>
      <c r="BI543" s="58"/>
      <c r="BJ543" s="58"/>
      <c r="BK543" s="58"/>
      <c r="BL543" s="58"/>
      <c r="BM543" s="58"/>
    </row>
    <row r="544" spans="45:65" x14ac:dyDescent="0.2">
      <c r="AS544" s="58"/>
      <c r="AT544" s="58"/>
      <c r="AU544" s="58"/>
      <c r="AV544" s="59"/>
      <c r="AW544" s="59"/>
      <c r="AX544" s="58"/>
      <c r="AY544" s="58"/>
      <c r="AZ544" s="58"/>
      <c r="BA544" s="58"/>
      <c r="BB544" s="58"/>
      <c r="BC544" s="58"/>
      <c r="BD544" s="58"/>
      <c r="BE544" s="58"/>
      <c r="BF544" s="58"/>
      <c r="BG544" s="58"/>
      <c r="BH544" s="58"/>
      <c r="BI544" s="58"/>
      <c r="BJ544" s="58"/>
      <c r="BK544" s="58"/>
      <c r="BL544" s="58"/>
      <c r="BM544" s="58"/>
    </row>
    <row r="545" spans="45:65" x14ac:dyDescent="0.2">
      <c r="AS545" s="58"/>
      <c r="AT545" s="58"/>
      <c r="AU545" s="58"/>
      <c r="AV545" s="59"/>
      <c r="AW545" s="59"/>
      <c r="AX545" s="58"/>
      <c r="AY545" s="58"/>
      <c r="AZ545" s="58"/>
      <c r="BA545" s="58"/>
      <c r="BB545" s="58"/>
      <c r="BC545" s="58"/>
      <c r="BD545" s="58"/>
      <c r="BE545" s="58"/>
      <c r="BF545" s="58"/>
      <c r="BG545" s="58"/>
      <c r="BH545" s="58"/>
      <c r="BI545" s="58"/>
      <c r="BJ545" s="58"/>
      <c r="BK545" s="58"/>
      <c r="BL545" s="58"/>
      <c r="BM545" s="58"/>
    </row>
    <row r="546" spans="45:65" x14ac:dyDescent="0.2">
      <c r="AS546" s="58"/>
      <c r="AT546" s="58"/>
      <c r="AU546" s="58"/>
      <c r="AV546" s="59"/>
      <c r="AW546" s="59"/>
      <c r="AX546" s="58"/>
      <c r="AY546" s="58"/>
      <c r="AZ546" s="58"/>
      <c r="BA546" s="58"/>
      <c r="BB546" s="58"/>
      <c r="BC546" s="58"/>
      <c r="BD546" s="58"/>
      <c r="BE546" s="58"/>
      <c r="BF546" s="58"/>
      <c r="BG546" s="58"/>
      <c r="BH546" s="58"/>
      <c r="BI546" s="58"/>
      <c r="BJ546" s="58"/>
      <c r="BK546" s="58"/>
      <c r="BL546" s="58"/>
      <c r="BM546" s="58"/>
    </row>
    <row r="547" spans="45:65" x14ac:dyDescent="0.2">
      <c r="AS547" s="58"/>
      <c r="AT547" s="58"/>
      <c r="AU547" s="58"/>
      <c r="AV547" s="59"/>
      <c r="AW547" s="59"/>
      <c r="AX547" s="58"/>
      <c r="AY547" s="58"/>
      <c r="AZ547" s="58"/>
      <c r="BA547" s="58"/>
      <c r="BB547" s="58"/>
      <c r="BC547" s="58"/>
      <c r="BD547" s="58"/>
      <c r="BE547" s="58"/>
      <c r="BF547" s="58"/>
      <c r="BG547" s="58"/>
      <c r="BH547" s="58"/>
      <c r="BI547" s="58"/>
      <c r="BJ547" s="58"/>
      <c r="BK547" s="58"/>
      <c r="BL547" s="58"/>
      <c r="BM547" s="58"/>
    </row>
    <row r="548" spans="45:65" x14ac:dyDescent="0.2">
      <c r="AS548" s="58"/>
      <c r="AT548" s="58"/>
      <c r="AU548" s="58"/>
      <c r="AV548" s="59"/>
      <c r="AW548" s="59"/>
      <c r="AX548" s="58"/>
      <c r="AY548" s="58"/>
      <c r="AZ548" s="58"/>
      <c r="BA548" s="58"/>
      <c r="BB548" s="58"/>
      <c r="BC548" s="58"/>
      <c r="BD548" s="58"/>
      <c r="BE548" s="58"/>
      <c r="BF548" s="58"/>
      <c r="BG548" s="58"/>
      <c r="BH548" s="58"/>
      <c r="BI548" s="58"/>
      <c r="BJ548" s="58"/>
      <c r="BK548" s="58"/>
      <c r="BL548" s="58"/>
      <c r="BM548" s="58"/>
    </row>
    <row r="549" spans="45:65" x14ac:dyDescent="0.2">
      <c r="AS549" s="58"/>
      <c r="AT549" s="58"/>
      <c r="AU549" s="58"/>
      <c r="AV549" s="59"/>
      <c r="AW549" s="59"/>
      <c r="AX549" s="58"/>
      <c r="AY549" s="58"/>
      <c r="AZ549" s="58"/>
      <c r="BA549" s="58"/>
      <c r="BB549" s="58"/>
      <c r="BC549" s="58"/>
      <c r="BD549" s="58"/>
      <c r="BE549" s="58"/>
      <c r="BF549" s="58"/>
      <c r="BG549" s="58"/>
      <c r="BH549" s="58"/>
      <c r="BI549" s="58"/>
      <c r="BJ549" s="58"/>
      <c r="BK549" s="58"/>
      <c r="BL549" s="58"/>
      <c r="BM549" s="58"/>
    </row>
    <row r="550" spans="45:65" x14ac:dyDescent="0.2">
      <c r="AS550" s="58"/>
      <c r="AT550" s="58"/>
      <c r="AU550" s="58"/>
      <c r="AV550" s="59"/>
      <c r="AW550" s="59"/>
      <c r="AX550" s="58"/>
      <c r="AY550" s="58"/>
      <c r="AZ550" s="58"/>
      <c r="BA550" s="58"/>
      <c r="BB550" s="58"/>
      <c r="BC550" s="58"/>
      <c r="BD550" s="58"/>
      <c r="BE550" s="58"/>
      <c r="BF550" s="58"/>
      <c r="BG550" s="58"/>
      <c r="BH550" s="58"/>
      <c r="BI550" s="58"/>
      <c r="BJ550" s="58"/>
      <c r="BK550" s="58"/>
      <c r="BL550" s="58"/>
      <c r="BM550" s="58"/>
    </row>
    <row r="551" spans="45:65" x14ac:dyDescent="0.2">
      <c r="AS551" s="58"/>
      <c r="AT551" s="58"/>
      <c r="AU551" s="58"/>
      <c r="AV551" s="59"/>
      <c r="AW551" s="59"/>
      <c r="AX551" s="58"/>
      <c r="AY551" s="58"/>
      <c r="AZ551" s="58"/>
      <c r="BA551" s="58"/>
      <c r="BB551" s="58"/>
      <c r="BC551" s="58"/>
      <c r="BD551" s="58"/>
      <c r="BE551" s="58"/>
      <c r="BF551" s="58"/>
      <c r="BG551" s="58"/>
      <c r="BH551" s="58"/>
      <c r="BI551" s="58"/>
      <c r="BJ551" s="58"/>
      <c r="BK551" s="58"/>
      <c r="BL551" s="58"/>
      <c r="BM551" s="58"/>
    </row>
    <row r="552" spans="45:65" x14ac:dyDescent="0.2">
      <c r="AS552" s="58"/>
      <c r="AT552" s="58"/>
      <c r="AU552" s="58"/>
      <c r="AV552" s="59"/>
      <c r="AW552" s="59"/>
      <c r="AX552" s="58"/>
      <c r="AY552" s="58"/>
      <c r="AZ552" s="58"/>
      <c r="BA552" s="58"/>
      <c r="BB552" s="58"/>
      <c r="BC552" s="58"/>
      <c r="BD552" s="58"/>
      <c r="BE552" s="58"/>
      <c r="BF552" s="58"/>
      <c r="BG552" s="58"/>
      <c r="BH552" s="58"/>
      <c r="BI552" s="58"/>
      <c r="BJ552" s="58"/>
      <c r="BK552" s="58"/>
      <c r="BL552" s="58"/>
      <c r="BM552" s="58"/>
    </row>
    <row r="553" spans="45:65" x14ac:dyDescent="0.2">
      <c r="AS553" s="58"/>
      <c r="AT553" s="58"/>
      <c r="AU553" s="58"/>
      <c r="AV553" s="59"/>
      <c r="AW553" s="59"/>
      <c r="AX553" s="58"/>
      <c r="AY553" s="58"/>
      <c r="AZ553" s="58"/>
      <c r="BA553" s="58"/>
      <c r="BB553" s="58"/>
      <c r="BC553" s="58"/>
      <c r="BD553" s="58"/>
      <c r="BE553" s="58"/>
      <c r="BF553" s="58"/>
      <c r="BG553" s="58"/>
      <c r="BH553" s="58"/>
      <c r="BI553" s="58"/>
      <c r="BJ553" s="58"/>
      <c r="BK553" s="58"/>
      <c r="BL553" s="58"/>
      <c r="BM553" s="58"/>
    </row>
    <row r="554" spans="45:65" x14ac:dyDescent="0.2">
      <c r="AS554" s="58"/>
      <c r="AT554" s="58"/>
      <c r="AU554" s="58"/>
      <c r="AV554" s="59"/>
      <c r="AW554" s="59"/>
      <c r="AX554" s="58"/>
      <c r="AY554" s="58"/>
      <c r="AZ554" s="58"/>
      <c r="BA554" s="58"/>
      <c r="BB554" s="58"/>
      <c r="BC554" s="58"/>
      <c r="BD554" s="58"/>
      <c r="BE554" s="58"/>
      <c r="BF554" s="58"/>
      <c r="BG554" s="58"/>
      <c r="BH554" s="58"/>
      <c r="BI554" s="58"/>
      <c r="BJ554" s="58"/>
      <c r="BK554" s="58"/>
      <c r="BL554" s="58"/>
      <c r="BM554" s="58"/>
    </row>
    <row r="555" spans="45:65" x14ac:dyDescent="0.2">
      <c r="AS555" s="58"/>
      <c r="AT555" s="58"/>
      <c r="AU555" s="58"/>
      <c r="AV555" s="59"/>
      <c r="AW555" s="59"/>
      <c r="AX555" s="58"/>
      <c r="AY555" s="58"/>
      <c r="AZ555" s="58"/>
      <c r="BA555" s="58"/>
      <c r="BB555" s="58"/>
      <c r="BC555" s="58"/>
      <c r="BD555" s="58"/>
      <c r="BE555" s="58"/>
      <c r="BF555" s="58"/>
      <c r="BG555" s="58"/>
      <c r="BH555" s="58"/>
      <c r="BI555" s="58"/>
      <c r="BJ555" s="58"/>
      <c r="BK555" s="58"/>
      <c r="BL555" s="58"/>
      <c r="BM555" s="58"/>
    </row>
    <row r="556" spans="45:65" x14ac:dyDescent="0.2">
      <c r="AS556" s="58"/>
      <c r="AT556" s="58"/>
      <c r="AU556" s="58"/>
      <c r="AV556" s="59"/>
      <c r="AW556" s="59"/>
      <c r="AX556" s="58"/>
      <c r="AY556" s="58"/>
      <c r="AZ556" s="58"/>
      <c r="BA556" s="58"/>
      <c r="BB556" s="58"/>
      <c r="BC556" s="58"/>
      <c r="BD556" s="58"/>
      <c r="BE556" s="58"/>
      <c r="BF556" s="58"/>
      <c r="BG556" s="58"/>
      <c r="BH556" s="58"/>
      <c r="BI556" s="58"/>
      <c r="BJ556" s="58"/>
      <c r="BK556" s="58"/>
      <c r="BL556" s="58"/>
      <c r="BM556" s="58"/>
    </row>
    <row r="557" spans="45:65" x14ac:dyDescent="0.2">
      <c r="AS557" s="58"/>
      <c r="AT557" s="58"/>
      <c r="AU557" s="58"/>
      <c r="AV557" s="59"/>
      <c r="AW557" s="59"/>
      <c r="AX557" s="58"/>
      <c r="AY557" s="58"/>
      <c r="AZ557" s="58"/>
      <c r="BA557" s="58"/>
      <c r="BB557" s="58"/>
      <c r="BC557" s="58"/>
      <c r="BD557" s="58"/>
      <c r="BE557" s="58"/>
      <c r="BF557" s="58"/>
      <c r="BG557" s="58"/>
      <c r="BH557" s="58"/>
      <c r="BI557" s="58"/>
      <c r="BJ557" s="58"/>
      <c r="BK557" s="58"/>
      <c r="BL557" s="58"/>
      <c r="BM557" s="58"/>
    </row>
    <row r="558" spans="45:65" x14ac:dyDescent="0.2">
      <c r="AS558" s="58"/>
      <c r="AT558" s="58"/>
      <c r="AU558" s="58"/>
      <c r="AV558" s="59"/>
      <c r="AW558" s="59"/>
      <c r="AX558" s="58"/>
      <c r="AY558" s="58"/>
      <c r="AZ558" s="58"/>
      <c r="BA558" s="58"/>
      <c r="BB558" s="58"/>
      <c r="BC558" s="58"/>
      <c r="BD558" s="58"/>
      <c r="BE558" s="58"/>
      <c r="BF558" s="58"/>
      <c r="BG558" s="58"/>
      <c r="BH558" s="58"/>
      <c r="BI558" s="58"/>
      <c r="BJ558" s="58"/>
      <c r="BK558" s="58"/>
      <c r="BL558" s="58"/>
      <c r="BM558" s="58"/>
    </row>
    <row r="559" spans="45:65" x14ac:dyDescent="0.2">
      <c r="AS559" s="58"/>
      <c r="AT559" s="58"/>
      <c r="AU559" s="58"/>
      <c r="AV559" s="59"/>
      <c r="AW559" s="59"/>
      <c r="AX559" s="58"/>
      <c r="AY559" s="58"/>
      <c r="AZ559" s="58"/>
      <c r="BA559" s="58"/>
      <c r="BB559" s="58"/>
      <c r="BC559" s="58"/>
      <c r="BD559" s="58"/>
      <c r="BE559" s="58"/>
      <c r="BF559" s="58"/>
      <c r="BG559" s="58"/>
      <c r="BH559" s="58"/>
      <c r="BI559" s="58"/>
      <c r="BJ559" s="58"/>
      <c r="BK559" s="58"/>
      <c r="BL559" s="58"/>
      <c r="BM559" s="58"/>
    </row>
    <row r="560" spans="45:65" x14ac:dyDescent="0.2">
      <c r="AS560" s="58"/>
      <c r="AT560" s="58"/>
      <c r="AU560" s="58"/>
      <c r="AV560" s="59"/>
      <c r="AW560" s="59"/>
      <c r="AX560" s="58"/>
      <c r="AY560" s="58"/>
      <c r="AZ560" s="58"/>
      <c r="BA560" s="58"/>
      <c r="BB560" s="58"/>
      <c r="BC560" s="58"/>
      <c r="BD560" s="58"/>
      <c r="BE560" s="58"/>
      <c r="BF560" s="58"/>
      <c r="BG560" s="58"/>
      <c r="BH560" s="58"/>
      <c r="BI560" s="58"/>
      <c r="BJ560" s="58"/>
      <c r="BK560" s="58"/>
      <c r="BL560" s="58"/>
      <c r="BM560" s="58"/>
    </row>
    <row r="561" spans="45:65" x14ac:dyDescent="0.2">
      <c r="AS561" s="58"/>
      <c r="AT561" s="58"/>
      <c r="AU561" s="58"/>
      <c r="AV561" s="59"/>
      <c r="AW561" s="59"/>
      <c r="AX561" s="58"/>
      <c r="AY561" s="58"/>
      <c r="AZ561" s="58"/>
      <c r="BA561" s="58"/>
      <c r="BB561" s="58"/>
      <c r="BC561" s="58"/>
      <c r="BD561" s="58"/>
      <c r="BE561" s="58"/>
      <c r="BF561" s="58"/>
      <c r="BG561" s="58"/>
      <c r="BH561" s="58"/>
      <c r="BI561" s="58"/>
      <c r="BJ561" s="58"/>
      <c r="BK561" s="58"/>
      <c r="BL561" s="58"/>
      <c r="BM561" s="58"/>
    </row>
    <row r="562" spans="45:65" x14ac:dyDescent="0.2">
      <c r="AS562" s="58"/>
      <c r="AT562" s="58"/>
      <c r="AU562" s="58"/>
      <c r="AV562" s="59"/>
      <c r="AW562" s="59"/>
      <c r="AX562" s="58"/>
      <c r="AY562" s="58"/>
      <c r="AZ562" s="58"/>
      <c r="BA562" s="58"/>
      <c r="BB562" s="58"/>
      <c r="BC562" s="58"/>
      <c r="BD562" s="58"/>
      <c r="BE562" s="58"/>
      <c r="BF562" s="58"/>
      <c r="BG562" s="58"/>
      <c r="BH562" s="58"/>
      <c r="BI562" s="58"/>
      <c r="BJ562" s="58"/>
      <c r="BK562" s="58"/>
      <c r="BL562" s="58"/>
      <c r="BM562" s="58"/>
    </row>
    <row r="563" spans="45:65" x14ac:dyDescent="0.2">
      <c r="AS563" s="58"/>
      <c r="AT563" s="58"/>
      <c r="AU563" s="58"/>
      <c r="AV563" s="59"/>
      <c r="AW563" s="59"/>
      <c r="AX563" s="58"/>
      <c r="AY563" s="58"/>
      <c r="AZ563" s="58"/>
      <c r="BA563" s="58"/>
      <c r="BB563" s="58"/>
      <c r="BC563" s="58"/>
      <c r="BD563" s="58"/>
      <c r="BE563" s="58"/>
      <c r="BF563" s="58"/>
      <c r="BG563" s="58"/>
      <c r="BH563" s="58"/>
      <c r="BI563" s="58"/>
      <c r="BJ563" s="58"/>
      <c r="BK563" s="58"/>
      <c r="BL563" s="58"/>
      <c r="BM563" s="58"/>
    </row>
    <row r="564" spans="45:65" x14ac:dyDescent="0.2">
      <c r="AS564" s="58"/>
      <c r="AT564" s="58"/>
      <c r="AU564" s="58"/>
      <c r="AV564" s="59"/>
      <c r="AW564" s="59"/>
      <c r="AX564" s="58"/>
      <c r="AY564" s="58"/>
      <c r="AZ564" s="58"/>
      <c r="BA564" s="58"/>
      <c r="BB564" s="58"/>
      <c r="BC564" s="58"/>
      <c r="BD564" s="58"/>
      <c r="BE564" s="58"/>
      <c r="BF564" s="58"/>
      <c r="BG564" s="58"/>
      <c r="BH564" s="58"/>
      <c r="BI564" s="58"/>
      <c r="BJ564" s="58"/>
      <c r="BK564" s="58"/>
      <c r="BL564" s="58"/>
      <c r="BM564" s="58"/>
    </row>
    <row r="565" spans="45:65" x14ac:dyDescent="0.2">
      <c r="AS565" s="58"/>
      <c r="AT565" s="58"/>
      <c r="AU565" s="58"/>
      <c r="AV565" s="59"/>
      <c r="AW565" s="59"/>
      <c r="AX565" s="58"/>
      <c r="AY565" s="58"/>
      <c r="AZ565" s="58"/>
      <c r="BA565" s="58"/>
      <c r="BB565" s="58"/>
      <c r="BC565" s="58"/>
      <c r="BD565" s="58"/>
      <c r="BE565" s="58"/>
      <c r="BF565" s="58"/>
      <c r="BG565" s="58"/>
      <c r="BH565" s="58"/>
      <c r="BI565" s="58"/>
      <c r="BJ565" s="58"/>
      <c r="BK565" s="58"/>
      <c r="BL565" s="58"/>
      <c r="BM565" s="58"/>
    </row>
    <row r="566" spans="45:65" x14ac:dyDescent="0.2">
      <c r="AS566" s="58"/>
      <c r="AT566" s="58"/>
      <c r="AU566" s="58"/>
      <c r="AV566" s="59"/>
      <c r="AW566" s="59"/>
      <c r="AX566" s="58"/>
      <c r="AY566" s="58"/>
      <c r="AZ566" s="58"/>
      <c r="BA566" s="58"/>
      <c r="BB566" s="58"/>
      <c r="BC566" s="58"/>
      <c r="BD566" s="58"/>
      <c r="BE566" s="58"/>
      <c r="BF566" s="58"/>
      <c r="BG566" s="58"/>
      <c r="BH566" s="58"/>
      <c r="BI566" s="58"/>
      <c r="BJ566" s="58"/>
      <c r="BK566" s="58"/>
      <c r="BL566" s="58"/>
      <c r="BM566" s="58"/>
    </row>
    <row r="567" spans="45:65" x14ac:dyDescent="0.2">
      <c r="AS567" s="58"/>
      <c r="AT567" s="58"/>
      <c r="AU567" s="58"/>
      <c r="AV567" s="59"/>
      <c r="AW567" s="59"/>
      <c r="AX567" s="58"/>
      <c r="AY567" s="58"/>
      <c r="AZ567" s="58"/>
      <c r="BA567" s="58"/>
      <c r="BB567" s="58"/>
      <c r="BC567" s="58"/>
      <c r="BD567" s="58"/>
      <c r="BE567" s="58"/>
      <c r="BF567" s="58"/>
      <c r="BG567" s="58"/>
      <c r="BH567" s="58"/>
      <c r="BI567" s="58"/>
      <c r="BJ567" s="58"/>
      <c r="BK567" s="58"/>
      <c r="BL567" s="58"/>
      <c r="BM567" s="58"/>
    </row>
    <row r="568" spans="45:65" x14ac:dyDescent="0.2">
      <c r="AS568" s="58"/>
      <c r="AT568" s="58"/>
      <c r="AU568" s="58"/>
      <c r="AV568" s="59"/>
      <c r="AW568" s="59"/>
      <c r="AX568" s="58"/>
      <c r="AY568" s="58"/>
      <c r="AZ568" s="58"/>
      <c r="BA568" s="58"/>
      <c r="BB568" s="58"/>
      <c r="BC568" s="58"/>
      <c r="BD568" s="58"/>
      <c r="BE568" s="58"/>
      <c r="BF568" s="58"/>
      <c r="BG568" s="58"/>
      <c r="BH568" s="58"/>
      <c r="BI568" s="58"/>
      <c r="BJ568" s="58"/>
      <c r="BK568" s="58"/>
      <c r="BL568" s="58"/>
      <c r="BM568" s="58"/>
    </row>
    <row r="569" spans="45:65" x14ac:dyDescent="0.2">
      <c r="AS569" s="58"/>
      <c r="AT569" s="58"/>
      <c r="AU569" s="58"/>
      <c r="AV569" s="59"/>
      <c r="AW569" s="59"/>
      <c r="AX569" s="58"/>
      <c r="AY569" s="58"/>
      <c r="AZ569" s="58"/>
      <c r="BA569" s="58"/>
      <c r="BB569" s="58"/>
      <c r="BC569" s="58"/>
      <c r="BD569" s="58"/>
      <c r="BE569" s="58"/>
      <c r="BF569" s="58"/>
      <c r="BG569" s="58"/>
      <c r="BH569" s="58"/>
      <c r="BI569" s="58"/>
      <c r="BJ569" s="58"/>
      <c r="BK569" s="58"/>
      <c r="BL569" s="58"/>
      <c r="BM569" s="58"/>
    </row>
    <row r="570" spans="45:65" x14ac:dyDescent="0.2">
      <c r="AS570" s="58"/>
      <c r="AT570" s="58"/>
      <c r="AU570" s="58"/>
      <c r="AV570" s="59"/>
      <c r="AW570" s="59"/>
      <c r="AX570" s="58"/>
      <c r="AY570" s="58"/>
      <c r="AZ570" s="58"/>
      <c r="BA570" s="58"/>
      <c r="BB570" s="58"/>
      <c r="BC570" s="58"/>
      <c r="BD570" s="58"/>
      <c r="BE570" s="58"/>
      <c r="BF570" s="58"/>
      <c r="BG570" s="58"/>
      <c r="BH570" s="58"/>
      <c r="BI570" s="58"/>
      <c r="BJ570" s="58"/>
      <c r="BK570" s="58"/>
      <c r="BL570" s="58"/>
      <c r="BM570" s="58"/>
    </row>
    <row r="571" spans="45:65" x14ac:dyDescent="0.2">
      <c r="AS571" s="58"/>
      <c r="AT571" s="58"/>
      <c r="AU571" s="58"/>
      <c r="AV571" s="59"/>
      <c r="AW571" s="59"/>
      <c r="AX571" s="58"/>
      <c r="AY571" s="58"/>
      <c r="AZ571" s="58"/>
      <c r="BA571" s="58"/>
      <c r="BB571" s="58"/>
      <c r="BC571" s="58"/>
      <c r="BD571" s="58"/>
      <c r="BE571" s="58"/>
      <c r="BF571" s="58"/>
      <c r="BG571" s="58"/>
      <c r="BH571" s="58"/>
      <c r="BI571" s="58"/>
      <c r="BJ571" s="58"/>
      <c r="BK571" s="58"/>
      <c r="BL571" s="58"/>
      <c r="BM571" s="58"/>
    </row>
    <row r="572" spans="45:65" x14ac:dyDescent="0.2">
      <c r="AS572" s="58"/>
      <c r="AT572" s="58"/>
      <c r="AU572" s="58"/>
      <c r="AV572" s="59"/>
      <c r="AW572" s="59"/>
      <c r="AX572" s="58"/>
      <c r="AY572" s="58"/>
      <c r="AZ572" s="58"/>
      <c r="BA572" s="58"/>
      <c r="BB572" s="58"/>
      <c r="BC572" s="58"/>
      <c r="BD572" s="58"/>
      <c r="BE572" s="58"/>
      <c r="BF572" s="58"/>
      <c r="BG572" s="58"/>
      <c r="BH572" s="58"/>
      <c r="BI572" s="58"/>
      <c r="BJ572" s="58"/>
      <c r="BK572" s="58"/>
      <c r="BL572" s="58"/>
      <c r="BM572" s="58"/>
    </row>
    <row r="573" spans="45:65" x14ac:dyDescent="0.2">
      <c r="AS573" s="58"/>
      <c r="AT573" s="58"/>
      <c r="AU573" s="58"/>
      <c r="AV573" s="59"/>
      <c r="AW573" s="59"/>
      <c r="AX573" s="58"/>
      <c r="AY573" s="58"/>
      <c r="AZ573" s="58"/>
      <c r="BA573" s="58"/>
      <c r="BB573" s="58"/>
      <c r="BC573" s="58"/>
      <c r="BD573" s="58"/>
      <c r="BE573" s="58"/>
      <c r="BF573" s="58"/>
      <c r="BG573" s="58"/>
      <c r="BH573" s="58"/>
      <c r="BI573" s="58"/>
      <c r="BJ573" s="58"/>
      <c r="BK573" s="58"/>
      <c r="BL573" s="58"/>
      <c r="BM573" s="58"/>
    </row>
    <row r="574" spans="45:65" x14ac:dyDescent="0.2">
      <c r="AS574" s="58"/>
      <c r="AT574" s="58"/>
      <c r="AU574" s="58"/>
      <c r="AV574" s="59"/>
      <c r="AW574" s="59"/>
      <c r="AX574" s="58"/>
      <c r="AY574" s="58"/>
      <c r="AZ574" s="58"/>
      <c r="BA574" s="58"/>
      <c r="BB574" s="58"/>
      <c r="BC574" s="58"/>
      <c r="BD574" s="58"/>
      <c r="BE574" s="58"/>
      <c r="BF574" s="58"/>
      <c r="BG574" s="58"/>
      <c r="BH574" s="58"/>
      <c r="BI574" s="58"/>
      <c r="BJ574" s="58"/>
      <c r="BK574" s="58"/>
      <c r="BL574" s="58"/>
      <c r="BM574" s="58"/>
    </row>
    <row r="575" spans="45:65" x14ac:dyDescent="0.2">
      <c r="AS575" s="58"/>
      <c r="AT575" s="58"/>
      <c r="AU575" s="58"/>
      <c r="AV575" s="59"/>
      <c r="AW575" s="59"/>
      <c r="AX575" s="58"/>
      <c r="AY575" s="58"/>
      <c r="AZ575" s="58"/>
      <c r="BA575" s="58"/>
      <c r="BB575" s="58"/>
      <c r="BC575" s="58"/>
      <c r="BD575" s="58"/>
      <c r="BE575" s="58"/>
      <c r="BF575" s="58"/>
      <c r="BG575" s="58"/>
      <c r="BH575" s="58"/>
      <c r="BI575" s="58"/>
      <c r="BJ575" s="58"/>
      <c r="BK575" s="58"/>
      <c r="BL575" s="58"/>
      <c r="BM575" s="58"/>
    </row>
    <row r="576" spans="45:65" x14ac:dyDescent="0.2">
      <c r="AS576" s="58"/>
      <c r="AT576" s="58"/>
      <c r="AU576" s="58"/>
      <c r="AV576" s="59"/>
      <c r="AW576" s="59"/>
      <c r="AX576" s="58"/>
      <c r="AY576" s="58"/>
      <c r="AZ576" s="58"/>
      <c r="BA576" s="58"/>
      <c r="BB576" s="58"/>
      <c r="BC576" s="58"/>
      <c r="BD576" s="58"/>
      <c r="BE576" s="58"/>
      <c r="BF576" s="58"/>
      <c r="BG576" s="58"/>
      <c r="BH576" s="58"/>
      <c r="BI576" s="58"/>
      <c r="BJ576" s="58"/>
      <c r="BK576" s="58"/>
      <c r="BL576" s="58"/>
      <c r="BM576" s="58"/>
    </row>
    <row r="577" spans="45:65" x14ac:dyDescent="0.2">
      <c r="AS577" s="58"/>
      <c r="AT577" s="58"/>
      <c r="AU577" s="58"/>
      <c r="AV577" s="59"/>
      <c r="AW577" s="59"/>
      <c r="AX577" s="58"/>
      <c r="AY577" s="58"/>
      <c r="AZ577" s="58"/>
      <c r="BA577" s="58"/>
      <c r="BB577" s="58"/>
      <c r="BC577" s="58"/>
      <c r="BD577" s="58"/>
      <c r="BE577" s="58"/>
      <c r="BF577" s="58"/>
      <c r="BG577" s="58"/>
      <c r="BH577" s="58"/>
      <c r="BI577" s="58"/>
      <c r="BJ577" s="58"/>
      <c r="BK577" s="58"/>
      <c r="BL577" s="58"/>
      <c r="BM577" s="58"/>
    </row>
    <row r="578" spans="45:65" x14ac:dyDescent="0.2">
      <c r="AS578" s="58"/>
      <c r="AT578" s="58"/>
      <c r="AU578" s="58"/>
      <c r="AV578" s="59"/>
      <c r="AW578" s="59"/>
      <c r="AX578" s="58"/>
      <c r="AY578" s="58"/>
      <c r="AZ578" s="58"/>
      <c r="BA578" s="58"/>
      <c r="BB578" s="58"/>
      <c r="BC578" s="58"/>
      <c r="BD578" s="58"/>
      <c r="BE578" s="58"/>
      <c r="BF578" s="58"/>
      <c r="BG578" s="58"/>
      <c r="BH578" s="58"/>
      <c r="BI578" s="58"/>
      <c r="BJ578" s="58"/>
      <c r="BK578" s="58"/>
      <c r="BL578" s="58"/>
      <c r="BM578" s="58"/>
    </row>
    <row r="579" spans="45:65" x14ac:dyDescent="0.2">
      <c r="AS579" s="58"/>
      <c r="AT579" s="58"/>
      <c r="AU579" s="58"/>
      <c r="AV579" s="59"/>
      <c r="AW579" s="59"/>
      <c r="AX579" s="58"/>
      <c r="AY579" s="58"/>
      <c r="AZ579" s="58"/>
      <c r="BA579" s="58"/>
      <c r="BB579" s="58"/>
      <c r="BC579" s="58"/>
      <c r="BD579" s="58"/>
      <c r="BE579" s="58"/>
      <c r="BF579" s="58"/>
      <c r="BG579" s="58"/>
      <c r="BH579" s="58"/>
      <c r="BI579" s="58"/>
      <c r="BJ579" s="58"/>
      <c r="BK579" s="58"/>
      <c r="BL579" s="58"/>
      <c r="BM579" s="58"/>
    </row>
    <row r="580" spans="45:65" x14ac:dyDescent="0.2">
      <c r="AS580" s="58"/>
      <c r="AT580" s="58"/>
      <c r="AU580" s="58"/>
      <c r="AV580" s="59"/>
      <c r="AW580" s="59"/>
      <c r="AX580" s="58"/>
      <c r="AY580" s="58"/>
      <c r="AZ580" s="58"/>
      <c r="BA580" s="58"/>
      <c r="BB580" s="58"/>
      <c r="BC580" s="58"/>
      <c r="BD580" s="58"/>
      <c r="BE580" s="58"/>
      <c r="BF580" s="58"/>
      <c r="BG580" s="58"/>
      <c r="BH580" s="58"/>
      <c r="BI580" s="58"/>
      <c r="BJ580" s="58"/>
      <c r="BK580" s="58"/>
      <c r="BL580" s="58"/>
      <c r="BM580" s="58"/>
    </row>
    <row r="581" spans="45:65" x14ac:dyDescent="0.2">
      <c r="AS581" s="58"/>
      <c r="AT581" s="58"/>
      <c r="AU581" s="58"/>
      <c r="AV581" s="59"/>
      <c r="AW581" s="59"/>
      <c r="AX581" s="58"/>
      <c r="AY581" s="58"/>
      <c r="AZ581" s="58"/>
      <c r="BA581" s="58"/>
      <c r="BB581" s="58"/>
      <c r="BC581" s="58"/>
      <c r="BD581" s="58"/>
      <c r="BE581" s="58"/>
      <c r="BF581" s="58"/>
      <c r="BG581" s="58"/>
      <c r="BH581" s="58"/>
      <c r="BI581" s="58"/>
      <c r="BJ581" s="58"/>
      <c r="BK581" s="58"/>
      <c r="BL581" s="58"/>
      <c r="BM581" s="58"/>
    </row>
    <row r="582" spans="45:65" x14ac:dyDescent="0.2">
      <c r="AS582" s="58"/>
      <c r="AT582" s="58"/>
      <c r="AU582" s="58"/>
      <c r="AV582" s="59"/>
      <c r="AW582" s="59"/>
      <c r="AX582" s="58"/>
      <c r="AY582" s="58"/>
      <c r="AZ582" s="58"/>
      <c r="BA582" s="58"/>
      <c r="BB582" s="58"/>
      <c r="BC582" s="58"/>
      <c r="BD582" s="58"/>
      <c r="BE582" s="58"/>
      <c r="BF582" s="58"/>
      <c r="BG582" s="58"/>
      <c r="BH582" s="58"/>
      <c r="BI582" s="58"/>
      <c r="BJ582" s="58"/>
      <c r="BK582" s="58"/>
      <c r="BL582" s="58"/>
      <c r="BM582" s="58"/>
    </row>
    <row r="583" spans="45:65" x14ac:dyDescent="0.2">
      <c r="AS583" s="58"/>
      <c r="AT583" s="58"/>
      <c r="AU583" s="58"/>
      <c r="AV583" s="59"/>
      <c r="AW583" s="59"/>
      <c r="AX583" s="58"/>
      <c r="AY583" s="58"/>
      <c r="AZ583" s="58"/>
      <c r="BA583" s="58"/>
      <c r="BB583" s="58"/>
      <c r="BC583" s="58"/>
      <c r="BD583" s="58"/>
      <c r="BE583" s="58"/>
      <c r="BF583" s="58"/>
      <c r="BG583" s="58"/>
      <c r="BH583" s="58"/>
      <c r="BI583" s="58"/>
      <c r="BJ583" s="58"/>
      <c r="BK583" s="58"/>
      <c r="BL583" s="58"/>
      <c r="BM583" s="58"/>
    </row>
    <row r="584" spans="45:65" x14ac:dyDescent="0.2">
      <c r="AS584" s="58"/>
      <c r="AT584" s="58"/>
      <c r="AU584" s="58"/>
      <c r="AV584" s="59"/>
      <c r="AW584" s="59"/>
      <c r="AX584" s="58"/>
      <c r="AY584" s="58"/>
      <c r="AZ584" s="58"/>
      <c r="BA584" s="58"/>
      <c r="BB584" s="58"/>
      <c r="BC584" s="58"/>
      <c r="BD584" s="58"/>
      <c r="BE584" s="58"/>
      <c r="BF584" s="58"/>
      <c r="BG584" s="58"/>
      <c r="BH584" s="58"/>
      <c r="BI584" s="58"/>
      <c r="BJ584" s="58"/>
      <c r="BK584" s="58"/>
      <c r="BL584" s="58"/>
      <c r="BM584" s="58"/>
    </row>
    <row r="585" spans="45:65" x14ac:dyDescent="0.2">
      <c r="AS585" s="58"/>
      <c r="AT585" s="58"/>
      <c r="AU585" s="58"/>
      <c r="AV585" s="59"/>
      <c r="AW585" s="59"/>
      <c r="AX585" s="58"/>
      <c r="AY585" s="58"/>
      <c r="AZ585" s="58"/>
      <c r="BA585" s="58"/>
      <c r="BB585" s="58"/>
      <c r="BC585" s="58"/>
      <c r="BD585" s="58"/>
      <c r="BE585" s="58"/>
      <c r="BF585" s="58"/>
      <c r="BG585" s="58"/>
      <c r="BH585" s="58"/>
      <c r="BI585" s="58"/>
      <c r="BJ585" s="58"/>
      <c r="BK585" s="58"/>
      <c r="BL585" s="58"/>
      <c r="BM585" s="58"/>
    </row>
    <row r="586" spans="45:65" x14ac:dyDescent="0.2">
      <c r="AS586" s="58"/>
      <c r="AT586" s="58"/>
      <c r="AU586" s="58"/>
      <c r="AV586" s="59"/>
      <c r="AW586" s="59"/>
      <c r="AX586" s="58"/>
      <c r="AY586" s="58"/>
      <c r="AZ586" s="58"/>
      <c r="BA586" s="58"/>
      <c r="BB586" s="58"/>
      <c r="BC586" s="58"/>
      <c r="BD586" s="58"/>
      <c r="BE586" s="58"/>
      <c r="BF586" s="58"/>
      <c r="BG586" s="58"/>
      <c r="BH586" s="58"/>
      <c r="BI586" s="58"/>
      <c r="BJ586" s="58"/>
      <c r="BK586" s="58"/>
      <c r="BL586" s="58"/>
      <c r="BM586" s="58"/>
    </row>
    <row r="587" spans="45:65" x14ac:dyDescent="0.2">
      <c r="AS587" s="58"/>
      <c r="AT587" s="58"/>
      <c r="AU587" s="58"/>
      <c r="AV587" s="59"/>
      <c r="AW587" s="59"/>
      <c r="AX587" s="58"/>
      <c r="AY587" s="58"/>
      <c r="AZ587" s="58"/>
      <c r="BA587" s="58"/>
      <c r="BB587" s="58"/>
      <c r="BC587" s="58"/>
      <c r="BD587" s="58"/>
      <c r="BE587" s="58"/>
      <c r="BF587" s="58"/>
      <c r="BG587" s="58"/>
      <c r="BH587" s="58"/>
      <c r="BI587" s="58"/>
      <c r="BJ587" s="58"/>
      <c r="BK587" s="58"/>
      <c r="BL587" s="58"/>
      <c r="BM587" s="58"/>
    </row>
    <row r="588" spans="45:65" x14ac:dyDescent="0.2">
      <c r="AS588" s="58"/>
      <c r="AT588" s="58"/>
      <c r="AU588" s="58"/>
      <c r="AV588" s="59"/>
      <c r="AW588" s="59"/>
      <c r="AX588" s="58"/>
      <c r="AY588" s="58"/>
      <c r="AZ588" s="58"/>
      <c r="BA588" s="58"/>
      <c r="BB588" s="58"/>
      <c r="BC588" s="58"/>
      <c r="BD588" s="58"/>
      <c r="BE588" s="58"/>
      <c r="BF588" s="58"/>
      <c r="BG588" s="58"/>
      <c r="BH588" s="58"/>
      <c r="BI588" s="58"/>
      <c r="BJ588" s="58"/>
      <c r="BK588" s="58"/>
      <c r="BL588" s="58"/>
      <c r="BM588" s="58"/>
    </row>
    <row r="589" spans="45:65" x14ac:dyDescent="0.2">
      <c r="AS589" s="58"/>
      <c r="AT589" s="58"/>
      <c r="AU589" s="58"/>
      <c r="AV589" s="59"/>
      <c r="AW589" s="59"/>
      <c r="AX589" s="58"/>
      <c r="AY589" s="58"/>
      <c r="AZ589" s="58"/>
      <c r="BA589" s="58"/>
      <c r="BB589" s="58"/>
      <c r="BC589" s="58"/>
      <c r="BD589" s="58"/>
      <c r="BE589" s="58"/>
      <c r="BF589" s="58"/>
      <c r="BG589" s="58"/>
      <c r="BH589" s="58"/>
      <c r="BI589" s="58"/>
      <c r="BJ589" s="58"/>
      <c r="BK589" s="58"/>
      <c r="BL589" s="58"/>
      <c r="BM589" s="58"/>
    </row>
    <row r="590" spans="45:65" x14ac:dyDescent="0.2">
      <c r="AS590" s="58"/>
      <c r="AT590" s="58"/>
      <c r="AU590" s="58"/>
      <c r="AV590" s="59"/>
      <c r="AW590" s="59"/>
      <c r="AX590" s="58"/>
      <c r="AY590" s="58"/>
      <c r="AZ590" s="58"/>
      <c r="BA590" s="58"/>
      <c r="BB590" s="58"/>
      <c r="BC590" s="58"/>
      <c r="BD590" s="58"/>
      <c r="BE590" s="58"/>
      <c r="BF590" s="58"/>
      <c r="BG590" s="58"/>
      <c r="BH590" s="58"/>
      <c r="BI590" s="58"/>
      <c r="BJ590" s="58"/>
      <c r="BK590" s="58"/>
      <c r="BL590" s="58"/>
      <c r="BM590" s="58"/>
    </row>
    <row r="591" spans="45:65" x14ac:dyDescent="0.2">
      <c r="AS591" s="58"/>
      <c r="AT591" s="58"/>
      <c r="AU591" s="58"/>
      <c r="AV591" s="59"/>
      <c r="AW591" s="59"/>
      <c r="AX591" s="58"/>
      <c r="AY591" s="58"/>
      <c r="AZ591" s="58"/>
      <c r="BA591" s="58"/>
      <c r="BB591" s="58"/>
      <c r="BC591" s="58"/>
      <c r="BD591" s="58"/>
      <c r="BE591" s="58"/>
      <c r="BF591" s="58"/>
      <c r="BG591" s="58"/>
      <c r="BH591" s="58"/>
      <c r="BI591" s="58"/>
      <c r="BJ591" s="58"/>
      <c r="BK591" s="58"/>
      <c r="BL591" s="58"/>
      <c r="BM591" s="58"/>
    </row>
    <row r="592" spans="45:65" x14ac:dyDescent="0.2">
      <c r="AS592" s="58"/>
      <c r="AT592" s="58"/>
      <c r="AU592" s="58"/>
      <c r="AV592" s="59"/>
      <c r="AW592" s="59"/>
      <c r="AX592" s="58"/>
      <c r="AY592" s="58"/>
      <c r="AZ592" s="58"/>
      <c r="BA592" s="58"/>
      <c r="BB592" s="58"/>
      <c r="BC592" s="58"/>
      <c r="BD592" s="58"/>
      <c r="BE592" s="58"/>
      <c r="BF592" s="58"/>
      <c r="BG592" s="58"/>
      <c r="BH592" s="58"/>
      <c r="BI592" s="58"/>
      <c r="BJ592" s="58"/>
      <c r="BK592" s="58"/>
      <c r="BL592" s="58"/>
      <c r="BM592" s="58"/>
    </row>
    <row r="593" spans="45:65" x14ac:dyDescent="0.2">
      <c r="AS593" s="58"/>
      <c r="AT593" s="58"/>
      <c r="AU593" s="58"/>
      <c r="AV593" s="59"/>
      <c r="AW593" s="59"/>
      <c r="AX593" s="58"/>
      <c r="AY593" s="58"/>
      <c r="AZ593" s="58"/>
      <c r="BA593" s="58"/>
      <c r="BB593" s="58"/>
      <c r="BC593" s="58"/>
      <c r="BD593" s="58"/>
      <c r="BE593" s="58"/>
      <c r="BF593" s="58"/>
      <c r="BG593" s="58"/>
      <c r="BH593" s="58"/>
      <c r="BI593" s="58"/>
      <c r="BJ593" s="58"/>
      <c r="BK593" s="58"/>
      <c r="BL593" s="58"/>
      <c r="BM593" s="58"/>
    </row>
    <row r="594" spans="45:65" x14ac:dyDescent="0.2">
      <c r="AS594" s="58"/>
      <c r="AT594" s="58"/>
      <c r="AU594" s="58"/>
      <c r="AV594" s="59"/>
      <c r="AW594" s="59"/>
      <c r="AX594" s="58"/>
      <c r="AY594" s="58"/>
      <c r="AZ594" s="58"/>
      <c r="BA594" s="58"/>
      <c r="BB594" s="58"/>
      <c r="BC594" s="58"/>
      <c r="BD594" s="58"/>
      <c r="BE594" s="58"/>
      <c r="BF594" s="58"/>
      <c r="BG594" s="58"/>
      <c r="BH594" s="58"/>
      <c r="BI594" s="58"/>
      <c r="BJ594" s="58"/>
      <c r="BK594" s="58"/>
      <c r="BL594" s="58"/>
      <c r="BM594" s="58"/>
    </row>
    <row r="595" spans="45:65" x14ac:dyDescent="0.2">
      <c r="AS595" s="58"/>
      <c r="AT595" s="58"/>
      <c r="AU595" s="58"/>
      <c r="AV595" s="59"/>
      <c r="AW595" s="59"/>
      <c r="AX595" s="58"/>
      <c r="AY595" s="58"/>
      <c r="AZ595" s="58"/>
      <c r="BA595" s="58"/>
      <c r="BB595" s="58"/>
      <c r="BC595" s="58"/>
      <c r="BD595" s="58"/>
      <c r="BE595" s="58"/>
      <c r="BF595" s="58"/>
      <c r="BG595" s="58"/>
      <c r="BH595" s="58"/>
      <c r="BI595" s="58"/>
      <c r="BJ595" s="58"/>
      <c r="BK595" s="58"/>
      <c r="BL595" s="58"/>
      <c r="BM595" s="58"/>
    </row>
    <row r="596" spans="45:65" x14ac:dyDescent="0.2">
      <c r="AS596" s="58"/>
      <c r="AT596" s="58"/>
      <c r="AU596" s="58"/>
      <c r="AV596" s="59"/>
      <c r="AW596" s="59"/>
      <c r="AX596" s="58"/>
      <c r="AY596" s="58"/>
      <c r="AZ596" s="58"/>
      <c r="BA596" s="58"/>
      <c r="BB596" s="58"/>
      <c r="BC596" s="58"/>
      <c r="BD596" s="58"/>
      <c r="BE596" s="58"/>
      <c r="BF596" s="58"/>
      <c r="BG596" s="58"/>
      <c r="BH596" s="58"/>
      <c r="BI596" s="58"/>
      <c r="BJ596" s="58"/>
      <c r="BK596" s="58"/>
      <c r="BL596" s="58"/>
      <c r="BM596" s="58"/>
    </row>
    <row r="597" spans="45:65" x14ac:dyDescent="0.2">
      <c r="AS597" s="58"/>
      <c r="AT597" s="58"/>
      <c r="AU597" s="58"/>
      <c r="AV597" s="59"/>
      <c r="AW597" s="59"/>
      <c r="AX597" s="58"/>
      <c r="AY597" s="58"/>
      <c r="AZ597" s="58"/>
      <c r="BA597" s="58"/>
      <c r="BB597" s="58"/>
      <c r="BC597" s="58"/>
      <c r="BD597" s="58"/>
      <c r="BE597" s="58"/>
      <c r="BF597" s="58"/>
      <c r="BG597" s="58"/>
      <c r="BH597" s="58"/>
      <c r="BI597" s="58"/>
      <c r="BJ597" s="58"/>
      <c r="BK597" s="58"/>
      <c r="BL597" s="58"/>
      <c r="BM597" s="58"/>
    </row>
    <row r="598" spans="45:65" x14ac:dyDescent="0.2">
      <c r="AS598" s="58"/>
      <c r="AT598" s="58"/>
      <c r="AU598" s="58"/>
      <c r="AV598" s="59"/>
      <c r="AW598" s="59"/>
      <c r="AX598" s="58"/>
      <c r="AY598" s="58"/>
      <c r="AZ598" s="58"/>
      <c r="BA598" s="58"/>
      <c r="BB598" s="58"/>
      <c r="BC598" s="58"/>
      <c r="BD598" s="58"/>
      <c r="BE598" s="58"/>
      <c r="BF598" s="58"/>
      <c r="BG598" s="58"/>
      <c r="BH598" s="58"/>
      <c r="BI598" s="58"/>
      <c r="BJ598" s="58"/>
      <c r="BK598" s="58"/>
      <c r="BL598" s="58"/>
      <c r="BM598" s="58"/>
    </row>
    <row r="599" spans="45:65" x14ac:dyDescent="0.2">
      <c r="AS599" s="58"/>
      <c r="AT599" s="58"/>
      <c r="AU599" s="58"/>
      <c r="AV599" s="59"/>
      <c r="AW599" s="59"/>
      <c r="AX599" s="58"/>
      <c r="AY599" s="58"/>
      <c r="AZ599" s="58"/>
      <c r="BA599" s="58"/>
      <c r="BB599" s="58"/>
      <c r="BC599" s="58"/>
      <c r="BD599" s="58"/>
      <c r="BE599" s="58"/>
      <c r="BF599" s="58"/>
      <c r="BG599" s="58"/>
      <c r="BH599" s="58"/>
      <c r="BI599" s="58"/>
      <c r="BJ599" s="58"/>
      <c r="BK599" s="58"/>
      <c r="BL599" s="58"/>
      <c r="BM599" s="58"/>
    </row>
    <row r="600" spans="45:65" x14ac:dyDescent="0.2">
      <c r="AS600" s="58"/>
      <c r="AT600" s="58"/>
      <c r="AU600" s="58"/>
      <c r="AV600" s="59"/>
      <c r="AW600" s="59"/>
      <c r="AX600" s="58"/>
      <c r="AY600" s="58"/>
      <c r="AZ600" s="58"/>
      <c r="BA600" s="58"/>
      <c r="BB600" s="58"/>
      <c r="BC600" s="58"/>
      <c r="BD600" s="58"/>
      <c r="BE600" s="58"/>
      <c r="BF600" s="58"/>
      <c r="BG600" s="58"/>
      <c r="BH600" s="58"/>
      <c r="BI600" s="58"/>
      <c r="BJ600" s="58"/>
      <c r="BK600" s="58"/>
      <c r="BL600" s="58"/>
      <c r="BM600" s="58"/>
    </row>
    <row r="601" spans="45:65" x14ac:dyDescent="0.2">
      <c r="AS601" s="58"/>
      <c r="AT601" s="58"/>
      <c r="AU601" s="58"/>
      <c r="AV601" s="59"/>
      <c r="AW601" s="59"/>
      <c r="AX601" s="58"/>
      <c r="AY601" s="58"/>
      <c r="AZ601" s="58"/>
      <c r="BA601" s="58"/>
      <c r="BB601" s="58"/>
      <c r="BC601" s="58"/>
      <c r="BD601" s="58"/>
      <c r="BE601" s="58"/>
      <c r="BF601" s="58"/>
      <c r="BG601" s="58"/>
      <c r="BH601" s="58"/>
      <c r="BI601" s="58"/>
      <c r="BJ601" s="58"/>
      <c r="BK601" s="58"/>
      <c r="BL601" s="58"/>
      <c r="BM601" s="58"/>
    </row>
    <row r="602" spans="45:65" x14ac:dyDescent="0.2">
      <c r="AS602" s="58"/>
      <c r="AT602" s="58"/>
      <c r="AU602" s="58"/>
      <c r="AV602" s="59"/>
      <c r="AW602" s="59"/>
      <c r="AX602" s="58"/>
      <c r="AY602" s="58"/>
      <c r="AZ602" s="58"/>
      <c r="BA602" s="58"/>
      <c r="BB602" s="58"/>
      <c r="BC602" s="58"/>
      <c r="BD602" s="58"/>
      <c r="BE602" s="58"/>
      <c r="BF602" s="58"/>
      <c r="BG602" s="58"/>
      <c r="BH602" s="58"/>
      <c r="BI602" s="58"/>
      <c r="BJ602" s="58"/>
      <c r="BK602" s="58"/>
      <c r="BL602" s="58"/>
      <c r="BM602" s="58"/>
    </row>
    <row r="603" spans="45:65" x14ac:dyDescent="0.2">
      <c r="AS603" s="58"/>
      <c r="AT603" s="58"/>
      <c r="AU603" s="58"/>
      <c r="AV603" s="59"/>
      <c r="AW603" s="59"/>
      <c r="AX603" s="58"/>
      <c r="AY603" s="58"/>
      <c r="AZ603" s="58"/>
      <c r="BA603" s="58"/>
      <c r="BB603" s="58"/>
      <c r="BC603" s="58"/>
      <c r="BD603" s="58"/>
      <c r="BE603" s="58"/>
      <c r="BF603" s="58"/>
      <c r="BG603" s="58"/>
      <c r="BH603" s="58"/>
      <c r="BI603" s="58"/>
      <c r="BJ603" s="58"/>
      <c r="BK603" s="58"/>
      <c r="BL603" s="58"/>
      <c r="BM603" s="58"/>
    </row>
    <row r="604" spans="45:65" x14ac:dyDescent="0.2">
      <c r="AS604" s="58"/>
      <c r="AT604" s="58"/>
      <c r="AU604" s="58"/>
      <c r="AV604" s="59"/>
      <c r="AW604" s="59"/>
      <c r="AX604" s="58"/>
      <c r="AY604" s="58"/>
      <c r="AZ604" s="58"/>
      <c r="BA604" s="58"/>
      <c r="BB604" s="58"/>
      <c r="BC604" s="58"/>
      <c r="BD604" s="58"/>
      <c r="BE604" s="58"/>
      <c r="BF604" s="58"/>
      <c r="BG604" s="58"/>
      <c r="BH604" s="58"/>
      <c r="BI604" s="58"/>
      <c r="BJ604" s="58"/>
      <c r="BK604" s="58"/>
      <c r="BL604" s="58"/>
      <c r="BM604" s="58"/>
    </row>
    <row r="605" spans="45:65" x14ac:dyDescent="0.2">
      <c r="AS605" s="58"/>
      <c r="AT605" s="58"/>
      <c r="AU605" s="58"/>
      <c r="AV605" s="59"/>
      <c r="AW605" s="59"/>
      <c r="AX605" s="58"/>
      <c r="AY605" s="58"/>
      <c r="AZ605" s="58"/>
      <c r="BA605" s="58"/>
      <c r="BB605" s="58"/>
      <c r="BC605" s="58"/>
      <c r="BD605" s="58"/>
      <c r="BE605" s="58"/>
      <c r="BF605" s="58"/>
      <c r="BG605" s="58"/>
      <c r="BH605" s="58"/>
      <c r="BI605" s="58"/>
      <c r="BJ605" s="58"/>
      <c r="BK605" s="58"/>
      <c r="BL605" s="58"/>
      <c r="BM605" s="58"/>
    </row>
    <row r="606" spans="45:65" x14ac:dyDescent="0.2">
      <c r="AS606" s="58"/>
      <c r="AT606" s="58"/>
      <c r="AU606" s="58"/>
      <c r="AV606" s="59"/>
      <c r="AW606" s="59"/>
      <c r="AX606" s="58"/>
      <c r="AY606" s="58"/>
      <c r="AZ606" s="58"/>
      <c r="BA606" s="58"/>
      <c r="BB606" s="58"/>
      <c r="BC606" s="58"/>
      <c r="BD606" s="58"/>
      <c r="BE606" s="58"/>
      <c r="BF606" s="58"/>
      <c r="BG606" s="58"/>
      <c r="BH606" s="58"/>
      <c r="BI606" s="58"/>
      <c r="BJ606" s="58"/>
      <c r="BK606" s="58"/>
      <c r="BL606" s="58"/>
      <c r="BM606" s="58"/>
    </row>
    <row r="607" spans="45:65" x14ac:dyDescent="0.2">
      <c r="AS607" s="58"/>
      <c r="AT607" s="58"/>
      <c r="AU607" s="58"/>
      <c r="AV607" s="59"/>
      <c r="AW607" s="59"/>
      <c r="AX607" s="58"/>
      <c r="AY607" s="58"/>
      <c r="AZ607" s="58"/>
      <c r="BA607" s="58"/>
      <c r="BB607" s="58"/>
      <c r="BC607" s="58"/>
      <c r="BD607" s="58"/>
      <c r="BE607" s="58"/>
      <c r="BF607" s="58"/>
      <c r="BG607" s="58"/>
      <c r="BH607" s="58"/>
      <c r="BI607" s="58"/>
      <c r="BJ607" s="58"/>
      <c r="BK607" s="58"/>
      <c r="BL607" s="58"/>
      <c r="BM607" s="58"/>
    </row>
    <row r="608" spans="45:65" x14ac:dyDescent="0.2">
      <c r="AS608" s="58"/>
      <c r="AT608" s="58"/>
      <c r="AU608" s="58"/>
      <c r="AV608" s="59"/>
      <c r="AW608" s="59"/>
      <c r="AX608" s="58"/>
      <c r="AY608" s="58"/>
      <c r="AZ608" s="58"/>
      <c r="BA608" s="58"/>
      <c r="BB608" s="58"/>
      <c r="BC608" s="58"/>
      <c r="BD608" s="58"/>
      <c r="BE608" s="58"/>
      <c r="BF608" s="58"/>
      <c r="BG608" s="58"/>
      <c r="BH608" s="58"/>
      <c r="BI608" s="58"/>
      <c r="BJ608" s="58"/>
      <c r="BK608" s="58"/>
      <c r="BL608" s="58"/>
      <c r="BM608" s="58"/>
    </row>
    <row r="609" spans="45:65" x14ac:dyDescent="0.2">
      <c r="AS609" s="58"/>
      <c r="AT609" s="58"/>
      <c r="AU609" s="58"/>
      <c r="AV609" s="59"/>
      <c r="AW609" s="59"/>
      <c r="AX609" s="58"/>
      <c r="AY609" s="58"/>
      <c r="AZ609" s="58"/>
      <c r="BA609" s="58"/>
      <c r="BB609" s="58"/>
      <c r="BC609" s="58"/>
      <c r="BD609" s="58"/>
      <c r="BE609" s="58"/>
      <c r="BF609" s="58"/>
      <c r="BG609" s="58"/>
      <c r="BH609" s="58"/>
      <c r="BI609" s="58"/>
      <c r="BJ609" s="58"/>
      <c r="BK609" s="58"/>
      <c r="BL609" s="58"/>
      <c r="BM609" s="58"/>
    </row>
    <row r="610" spans="45:65" x14ac:dyDescent="0.2">
      <c r="AS610" s="58"/>
      <c r="AT610" s="58"/>
      <c r="AU610" s="58"/>
      <c r="AV610" s="59"/>
      <c r="AW610" s="59"/>
      <c r="AX610" s="58"/>
      <c r="AY610" s="58"/>
      <c r="AZ610" s="58"/>
      <c r="BA610" s="58"/>
      <c r="BB610" s="58"/>
      <c r="BC610" s="58"/>
      <c r="BD610" s="58"/>
      <c r="BE610" s="58"/>
      <c r="BF610" s="58"/>
      <c r="BG610" s="58"/>
      <c r="BH610" s="58"/>
      <c r="BI610" s="58"/>
      <c r="BJ610" s="58"/>
      <c r="BK610" s="58"/>
      <c r="BL610" s="58"/>
      <c r="BM610" s="58"/>
    </row>
    <row r="611" spans="45:65" x14ac:dyDescent="0.2">
      <c r="AS611" s="58"/>
      <c r="AT611" s="58"/>
      <c r="AU611" s="58"/>
      <c r="AV611" s="59"/>
      <c r="AW611" s="59"/>
      <c r="AX611" s="58"/>
      <c r="AY611" s="58"/>
      <c r="AZ611" s="58"/>
      <c r="BA611" s="58"/>
      <c r="BB611" s="58"/>
      <c r="BC611" s="58"/>
      <c r="BD611" s="58"/>
      <c r="BE611" s="58"/>
      <c r="BF611" s="58"/>
      <c r="BG611" s="58"/>
      <c r="BH611" s="58"/>
      <c r="BI611" s="58"/>
      <c r="BJ611" s="58"/>
      <c r="BK611" s="58"/>
      <c r="BL611" s="58"/>
      <c r="BM611" s="58"/>
    </row>
    <row r="612" spans="45:65" x14ac:dyDescent="0.2">
      <c r="AS612" s="58"/>
      <c r="AT612" s="58"/>
      <c r="AU612" s="58"/>
      <c r="AV612" s="59"/>
      <c r="AW612" s="59"/>
      <c r="AX612" s="58"/>
      <c r="AY612" s="58"/>
      <c r="AZ612" s="58"/>
      <c r="BA612" s="58"/>
      <c r="BB612" s="58"/>
      <c r="BC612" s="58"/>
      <c r="BD612" s="58"/>
      <c r="BE612" s="58"/>
      <c r="BF612" s="58"/>
      <c r="BG612" s="58"/>
      <c r="BH612" s="58"/>
      <c r="BI612" s="58"/>
      <c r="BJ612" s="58"/>
      <c r="BK612" s="58"/>
      <c r="BL612" s="58"/>
      <c r="BM612" s="58"/>
    </row>
    <row r="613" spans="45:65" x14ac:dyDescent="0.2">
      <c r="AS613" s="58"/>
      <c r="AT613" s="58"/>
      <c r="AU613" s="58"/>
      <c r="AV613" s="59"/>
      <c r="AW613" s="59"/>
      <c r="AX613" s="58"/>
      <c r="AY613" s="58"/>
      <c r="AZ613" s="58"/>
      <c r="BA613" s="58"/>
      <c r="BB613" s="58"/>
      <c r="BC613" s="58"/>
      <c r="BD613" s="58"/>
      <c r="BE613" s="58"/>
      <c r="BF613" s="58"/>
      <c r="BG613" s="58"/>
      <c r="BH613" s="58"/>
      <c r="BI613" s="58"/>
      <c r="BJ613" s="58"/>
      <c r="BK613" s="58"/>
      <c r="BL613" s="58"/>
      <c r="BM613" s="58"/>
    </row>
    <row r="614" spans="45:65" x14ac:dyDescent="0.2">
      <c r="AS614" s="58"/>
      <c r="AT614" s="58"/>
      <c r="AU614" s="58"/>
      <c r="AV614" s="59"/>
      <c r="AW614" s="59"/>
      <c r="AX614" s="58"/>
      <c r="AY614" s="58"/>
      <c r="AZ614" s="58"/>
      <c r="BA614" s="58"/>
      <c r="BB614" s="58"/>
      <c r="BC614" s="58"/>
      <c r="BD614" s="58"/>
      <c r="BE614" s="58"/>
      <c r="BF614" s="58"/>
      <c r="BG614" s="58"/>
      <c r="BH614" s="58"/>
      <c r="BI614" s="58"/>
      <c r="BJ614" s="58"/>
      <c r="BK614" s="58"/>
      <c r="BL614" s="58"/>
      <c r="BM614" s="58"/>
    </row>
    <row r="615" spans="45:65" x14ac:dyDescent="0.2">
      <c r="AS615" s="58"/>
      <c r="AT615" s="58"/>
      <c r="AU615" s="58"/>
      <c r="AV615" s="59"/>
      <c r="AW615" s="59"/>
      <c r="AX615" s="58"/>
      <c r="AY615" s="58"/>
      <c r="AZ615" s="58"/>
      <c r="BA615" s="58"/>
      <c r="BB615" s="58"/>
      <c r="BC615" s="58"/>
      <c r="BD615" s="58"/>
      <c r="BE615" s="58"/>
      <c r="BF615" s="58"/>
      <c r="BG615" s="58"/>
      <c r="BH615" s="58"/>
      <c r="BI615" s="58"/>
      <c r="BJ615" s="58"/>
      <c r="BK615" s="58"/>
      <c r="BL615" s="58"/>
      <c r="BM615" s="58"/>
    </row>
    <row r="616" spans="45:65" x14ac:dyDescent="0.2">
      <c r="AS616" s="58"/>
      <c r="AT616" s="58"/>
      <c r="AU616" s="58"/>
      <c r="AV616" s="59"/>
      <c r="AW616" s="59"/>
      <c r="AX616" s="58"/>
      <c r="AY616" s="58"/>
      <c r="AZ616" s="58"/>
      <c r="BA616" s="58"/>
      <c r="BB616" s="58"/>
      <c r="BC616" s="58"/>
      <c r="BD616" s="58"/>
      <c r="BE616" s="58"/>
      <c r="BF616" s="58"/>
      <c r="BG616" s="58"/>
      <c r="BH616" s="58"/>
      <c r="BI616" s="58"/>
      <c r="BJ616" s="58"/>
      <c r="BK616" s="58"/>
      <c r="BL616" s="58"/>
      <c r="BM616" s="58"/>
    </row>
    <row r="617" spans="45:65" x14ac:dyDescent="0.2">
      <c r="AS617" s="58"/>
      <c r="AT617" s="58"/>
      <c r="AU617" s="58"/>
      <c r="AV617" s="59"/>
      <c r="AW617" s="59"/>
      <c r="AX617" s="58"/>
      <c r="AY617" s="58"/>
      <c r="AZ617" s="58"/>
      <c r="BA617" s="58"/>
      <c r="BB617" s="58"/>
      <c r="BC617" s="58"/>
      <c r="BD617" s="58"/>
      <c r="BE617" s="58"/>
      <c r="BF617" s="58"/>
      <c r="BG617" s="58"/>
      <c r="BH617" s="58"/>
      <c r="BI617" s="58"/>
      <c r="BJ617" s="58"/>
      <c r="BK617" s="58"/>
      <c r="BL617" s="58"/>
      <c r="BM617" s="58"/>
    </row>
    <row r="618" spans="45:65" x14ac:dyDescent="0.2">
      <c r="AS618" s="58"/>
      <c r="AT618" s="58"/>
      <c r="AU618" s="58"/>
      <c r="AV618" s="59"/>
      <c r="AW618" s="59"/>
      <c r="AX618" s="58"/>
      <c r="AY618" s="58"/>
      <c r="AZ618" s="58"/>
      <c r="BA618" s="58"/>
      <c r="BB618" s="58"/>
      <c r="BC618" s="58"/>
      <c r="BD618" s="58"/>
      <c r="BE618" s="58"/>
      <c r="BF618" s="58"/>
      <c r="BG618" s="58"/>
      <c r="BH618" s="58"/>
      <c r="BI618" s="58"/>
      <c r="BJ618" s="58"/>
      <c r="BK618" s="58"/>
      <c r="BL618" s="58"/>
      <c r="BM618" s="58"/>
    </row>
    <row r="619" spans="45:65" x14ac:dyDescent="0.2">
      <c r="AS619" s="58"/>
      <c r="AT619" s="58"/>
      <c r="AU619" s="58"/>
      <c r="AV619" s="59"/>
      <c r="AW619" s="59"/>
      <c r="AX619" s="58"/>
      <c r="AY619" s="58"/>
      <c r="AZ619" s="58"/>
      <c r="BA619" s="58"/>
      <c r="BB619" s="58"/>
      <c r="BC619" s="58"/>
      <c r="BD619" s="58"/>
      <c r="BE619" s="58"/>
      <c r="BF619" s="58"/>
      <c r="BG619" s="58"/>
      <c r="BH619" s="58"/>
      <c r="BI619" s="58"/>
      <c r="BJ619" s="58"/>
      <c r="BK619" s="58"/>
      <c r="BL619" s="58"/>
      <c r="BM619" s="58"/>
    </row>
    <row r="620" spans="45:65" x14ac:dyDescent="0.2">
      <c r="AS620" s="58"/>
      <c r="AT620" s="58"/>
      <c r="AU620" s="58"/>
      <c r="AV620" s="59"/>
      <c r="AW620" s="59"/>
      <c r="AX620" s="58"/>
      <c r="AY620" s="58"/>
      <c r="AZ620" s="58"/>
      <c r="BA620" s="58"/>
      <c r="BB620" s="58"/>
      <c r="BC620" s="58"/>
      <c r="BD620" s="58"/>
      <c r="BE620" s="58"/>
      <c r="BF620" s="58"/>
      <c r="BG620" s="58"/>
      <c r="BH620" s="58"/>
      <c r="BI620" s="58"/>
      <c r="BJ620" s="58"/>
      <c r="BK620" s="58"/>
      <c r="BL620" s="58"/>
      <c r="BM620" s="58"/>
    </row>
    <row r="621" spans="45:65" x14ac:dyDescent="0.2">
      <c r="AS621" s="58"/>
      <c r="AT621" s="58"/>
      <c r="AU621" s="58"/>
      <c r="AV621" s="59"/>
      <c r="AW621" s="59"/>
      <c r="AX621" s="58"/>
      <c r="AY621" s="58"/>
      <c r="AZ621" s="58"/>
      <c r="BA621" s="58"/>
      <c r="BB621" s="58"/>
      <c r="BC621" s="58"/>
      <c r="BD621" s="58"/>
      <c r="BE621" s="58"/>
      <c r="BF621" s="58"/>
      <c r="BG621" s="58"/>
      <c r="BH621" s="58"/>
      <c r="BI621" s="58"/>
      <c r="BJ621" s="58"/>
      <c r="BK621" s="58"/>
      <c r="BL621" s="58"/>
      <c r="BM621" s="58"/>
    </row>
    <row r="622" spans="45:65" x14ac:dyDescent="0.2">
      <c r="AS622" s="58"/>
      <c r="AT622" s="58"/>
      <c r="AU622" s="58"/>
      <c r="AV622" s="59"/>
      <c r="AW622" s="59"/>
      <c r="AX622" s="58"/>
      <c r="AY622" s="58"/>
      <c r="AZ622" s="58"/>
      <c r="BA622" s="58"/>
      <c r="BB622" s="58"/>
      <c r="BC622" s="58"/>
      <c r="BD622" s="58"/>
      <c r="BE622" s="58"/>
      <c r="BF622" s="58"/>
      <c r="BG622" s="58"/>
      <c r="BH622" s="58"/>
      <c r="BI622" s="58"/>
      <c r="BJ622" s="58"/>
      <c r="BK622" s="58"/>
      <c r="BL622" s="58"/>
      <c r="BM622" s="58"/>
    </row>
    <row r="623" spans="45:65" x14ac:dyDescent="0.2">
      <c r="AS623" s="58"/>
      <c r="AT623" s="58"/>
      <c r="AU623" s="58"/>
      <c r="AV623" s="59"/>
      <c r="AW623" s="59"/>
      <c r="AX623" s="58"/>
      <c r="AY623" s="58"/>
      <c r="AZ623" s="58"/>
      <c r="BA623" s="58"/>
      <c r="BB623" s="58"/>
      <c r="BC623" s="58"/>
      <c r="BD623" s="58"/>
      <c r="BE623" s="58"/>
      <c r="BF623" s="58"/>
      <c r="BG623" s="58"/>
      <c r="BH623" s="58"/>
      <c r="BI623" s="58"/>
      <c r="BJ623" s="58"/>
      <c r="BK623" s="58"/>
      <c r="BL623" s="58"/>
      <c r="BM623" s="58"/>
    </row>
    <row r="624" spans="45:65" x14ac:dyDescent="0.2">
      <c r="AS624" s="58"/>
      <c r="AT624" s="58"/>
      <c r="AU624" s="58"/>
      <c r="AV624" s="59"/>
      <c r="AW624" s="59"/>
      <c r="AX624" s="58"/>
      <c r="AY624" s="58"/>
      <c r="AZ624" s="58"/>
      <c r="BA624" s="58"/>
      <c r="BB624" s="58"/>
      <c r="BC624" s="58"/>
      <c r="BD624" s="58"/>
      <c r="BE624" s="58"/>
      <c r="BF624" s="58"/>
      <c r="BG624" s="58"/>
      <c r="BH624" s="58"/>
      <c r="BI624" s="58"/>
      <c r="BJ624" s="58"/>
      <c r="BK624" s="58"/>
      <c r="BL624" s="58"/>
      <c r="BM624" s="58"/>
    </row>
    <row r="625" spans="45:65" x14ac:dyDescent="0.2">
      <c r="AS625" s="58"/>
      <c r="AT625" s="58"/>
      <c r="AU625" s="58"/>
      <c r="AV625" s="59"/>
      <c r="AW625" s="59"/>
      <c r="AX625" s="58"/>
      <c r="AY625" s="58"/>
      <c r="AZ625" s="58"/>
      <c r="BA625" s="58"/>
      <c r="BB625" s="58"/>
      <c r="BC625" s="58"/>
      <c r="BD625" s="58"/>
      <c r="BE625" s="58"/>
      <c r="BF625" s="58"/>
      <c r="BG625" s="58"/>
      <c r="BH625" s="58"/>
      <c r="BI625" s="58"/>
      <c r="BJ625" s="58"/>
      <c r="BK625" s="58"/>
      <c r="BL625" s="58"/>
      <c r="BM625" s="58"/>
    </row>
    <row r="626" spans="45:65" x14ac:dyDescent="0.2">
      <c r="AS626" s="58"/>
      <c r="AT626" s="58"/>
      <c r="AU626" s="58"/>
      <c r="AV626" s="59"/>
      <c r="AW626" s="59"/>
      <c r="AX626" s="58"/>
      <c r="AY626" s="58"/>
      <c r="AZ626" s="58"/>
      <c r="BA626" s="58"/>
      <c r="BB626" s="58"/>
      <c r="BC626" s="58"/>
      <c r="BD626" s="58"/>
      <c r="BE626" s="58"/>
      <c r="BF626" s="58"/>
      <c r="BG626" s="58"/>
      <c r="BH626" s="58"/>
      <c r="BI626" s="58"/>
      <c r="BJ626" s="58"/>
      <c r="BK626" s="58"/>
      <c r="BL626" s="58"/>
      <c r="BM626" s="58"/>
    </row>
    <row r="627" spans="45:65" x14ac:dyDescent="0.2">
      <c r="AS627" s="58"/>
      <c r="AT627" s="58"/>
      <c r="AU627" s="58"/>
      <c r="AV627" s="59"/>
      <c r="AW627" s="59"/>
      <c r="AX627" s="58"/>
      <c r="AY627" s="58"/>
      <c r="AZ627" s="58"/>
      <c r="BA627" s="58"/>
      <c r="BB627" s="58"/>
      <c r="BC627" s="58"/>
      <c r="BD627" s="58"/>
      <c r="BE627" s="58"/>
      <c r="BF627" s="58"/>
      <c r="BG627" s="58"/>
      <c r="BH627" s="58"/>
      <c r="BI627" s="58"/>
      <c r="BJ627" s="58"/>
      <c r="BK627" s="58"/>
      <c r="BL627" s="58"/>
      <c r="BM627" s="58"/>
    </row>
    <row r="628" spans="45:65" x14ac:dyDescent="0.2">
      <c r="AS628" s="58"/>
      <c r="AT628" s="58"/>
      <c r="AU628" s="58"/>
      <c r="AV628" s="59"/>
      <c r="AW628" s="59"/>
      <c r="AX628" s="58"/>
      <c r="AY628" s="58"/>
      <c r="AZ628" s="58"/>
      <c r="BA628" s="58"/>
      <c r="BB628" s="58"/>
      <c r="BC628" s="58"/>
      <c r="BD628" s="58"/>
      <c r="BE628" s="58"/>
      <c r="BF628" s="58"/>
      <c r="BG628" s="58"/>
      <c r="BH628" s="58"/>
      <c r="BI628" s="58"/>
      <c r="BJ628" s="58"/>
      <c r="BK628" s="58"/>
      <c r="BL628" s="58"/>
      <c r="BM628" s="58"/>
    </row>
    <row r="629" spans="45:65" x14ac:dyDescent="0.2">
      <c r="AS629" s="58"/>
      <c r="AT629" s="58"/>
      <c r="AU629" s="58"/>
      <c r="AV629" s="59"/>
      <c r="AW629" s="59"/>
      <c r="AX629" s="58"/>
      <c r="AY629" s="58"/>
      <c r="AZ629" s="58"/>
      <c r="BA629" s="58"/>
      <c r="BB629" s="58"/>
      <c r="BC629" s="58"/>
      <c r="BD629" s="58"/>
      <c r="BE629" s="58"/>
      <c r="BF629" s="58"/>
      <c r="BG629" s="58"/>
      <c r="BH629" s="58"/>
      <c r="BI629" s="58"/>
      <c r="BJ629" s="58"/>
      <c r="BK629" s="58"/>
      <c r="BL629" s="58"/>
      <c r="BM629" s="58"/>
    </row>
    <row r="630" spans="45:65" x14ac:dyDescent="0.2">
      <c r="AS630" s="58"/>
      <c r="AT630" s="58"/>
      <c r="AU630" s="58"/>
      <c r="AV630" s="59"/>
      <c r="AW630" s="59"/>
      <c r="AX630" s="58"/>
      <c r="AY630" s="58"/>
      <c r="AZ630" s="58"/>
      <c r="BA630" s="58"/>
      <c r="BB630" s="58"/>
      <c r="BC630" s="58"/>
      <c r="BD630" s="58"/>
      <c r="BE630" s="58"/>
      <c r="BF630" s="58"/>
      <c r="BG630" s="58"/>
      <c r="BH630" s="58"/>
      <c r="BI630" s="58"/>
      <c r="BJ630" s="58"/>
      <c r="BK630" s="58"/>
      <c r="BL630" s="58"/>
      <c r="BM630" s="58"/>
    </row>
    <row r="631" spans="45:65" x14ac:dyDescent="0.2">
      <c r="AS631" s="58"/>
      <c r="AT631" s="58"/>
      <c r="AU631" s="58"/>
      <c r="AV631" s="59"/>
      <c r="AW631" s="59"/>
      <c r="AX631" s="58"/>
      <c r="AY631" s="58"/>
      <c r="AZ631" s="58"/>
      <c r="BA631" s="58"/>
      <c r="BB631" s="58"/>
      <c r="BC631" s="58"/>
      <c r="BD631" s="58"/>
      <c r="BE631" s="58"/>
      <c r="BF631" s="58"/>
      <c r="BG631" s="58"/>
      <c r="BH631" s="58"/>
      <c r="BI631" s="58"/>
      <c r="BJ631" s="58"/>
      <c r="BK631" s="58"/>
      <c r="BL631" s="58"/>
      <c r="BM631" s="58"/>
    </row>
    <row r="632" spans="45:65" x14ac:dyDescent="0.2">
      <c r="AS632" s="58"/>
      <c r="AT632" s="58"/>
      <c r="AU632" s="58"/>
      <c r="AV632" s="59"/>
      <c r="AW632" s="59"/>
      <c r="AX632" s="58"/>
      <c r="AY632" s="58"/>
      <c r="AZ632" s="58"/>
      <c r="BA632" s="58"/>
      <c r="BB632" s="58"/>
      <c r="BC632" s="58"/>
      <c r="BD632" s="58"/>
      <c r="BE632" s="58"/>
      <c r="BF632" s="58"/>
      <c r="BG632" s="58"/>
      <c r="BH632" s="58"/>
      <c r="BI632" s="58"/>
      <c r="BJ632" s="58"/>
      <c r="BK632" s="58"/>
      <c r="BL632" s="58"/>
      <c r="BM632" s="58"/>
    </row>
    <row r="633" spans="45:65" x14ac:dyDescent="0.2">
      <c r="AS633" s="58"/>
      <c r="AT633" s="58"/>
      <c r="AU633" s="58"/>
      <c r="AV633" s="59"/>
      <c r="AW633" s="59"/>
      <c r="AX633" s="58"/>
      <c r="AY633" s="58"/>
      <c r="AZ633" s="58"/>
      <c r="BA633" s="58"/>
      <c r="BB633" s="58"/>
      <c r="BC633" s="58"/>
      <c r="BD633" s="58"/>
      <c r="BE633" s="58"/>
      <c r="BF633" s="58"/>
      <c r="BG633" s="58"/>
      <c r="BH633" s="58"/>
      <c r="BI633" s="58"/>
      <c r="BJ633" s="58"/>
      <c r="BK633" s="58"/>
      <c r="BL633" s="58"/>
      <c r="BM633" s="58"/>
    </row>
    <row r="634" spans="45:65" x14ac:dyDescent="0.2">
      <c r="AS634" s="58"/>
      <c r="AT634" s="58"/>
      <c r="AU634" s="58"/>
      <c r="AV634" s="59"/>
      <c r="AW634" s="59"/>
      <c r="AX634" s="58"/>
      <c r="AY634" s="58"/>
      <c r="AZ634" s="58"/>
      <c r="BA634" s="58"/>
      <c r="BB634" s="58"/>
      <c r="BC634" s="58"/>
      <c r="BD634" s="58"/>
      <c r="BE634" s="58"/>
      <c r="BF634" s="58"/>
      <c r="BG634" s="58"/>
      <c r="BH634" s="58"/>
      <c r="BI634" s="58"/>
      <c r="BJ634" s="58"/>
      <c r="BK634" s="58"/>
      <c r="BL634" s="58"/>
      <c r="BM634" s="58"/>
    </row>
    <row r="635" spans="45:65" x14ac:dyDescent="0.2">
      <c r="AS635" s="58"/>
      <c r="AT635" s="58"/>
      <c r="AU635" s="58"/>
      <c r="AV635" s="59"/>
      <c r="AW635" s="59"/>
      <c r="AX635" s="58"/>
      <c r="AY635" s="58"/>
      <c r="AZ635" s="58"/>
      <c r="BA635" s="58"/>
      <c r="BB635" s="58"/>
      <c r="BC635" s="58"/>
      <c r="BD635" s="58"/>
      <c r="BE635" s="58"/>
      <c r="BF635" s="58"/>
      <c r="BG635" s="58"/>
      <c r="BH635" s="58"/>
      <c r="BI635" s="58"/>
      <c r="BJ635" s="58"/>
      <c r="BK635" s="58"/>
      <c r="BL635" s="58"/>
      <c r="BM635" s="58"/>
    </row>
    <row r="636" spans="45:65" x14ac:dyDescent="0.2">
      <c r="AS636" s="58"/>
      <c r="AT636" s="58"/>
      <c r="AU636" s="58"/>
      <c r="AV636" s="59"/>
      <c r="AW636" s="59"/>
      <c r="AX636" s="58"/>
      <c r="AY636" s="58"/>
      <c r="AZ636" s="58"/>
      <c r="BA636" s="58"/>
      <c r="BB636" s="58"/>
      <c r="BC636" s="58"/>
      <c r="BD636" s="58"/>
      <c r="BE636" s="58"/>
      <c r="BF636" s="58"/>
      <c r="BG636" s="58"/>
      <c r="BH636" s="58"/>
      <c r="BI636" s="58"/>
      <c r="BJ636" s="58"/>
      <c r="BK636" s="58"/>
      <c r="BL636" s="58"/>
      <c r="BM636" s="58"/>
    </row>
    <row r="637" spans="45:65" x14ac:dyDescent="0.2">
      <c r="AS637" s="58"/>
      <c r="AT637" s="58"/>
      <c r="AU637" s="58"/>
      <c r="AV637" s="59"/>
      <c r="AW637" s="59"/>
      <c r="AX637" s="58"/>
      <c r="AY637" s="58"/>
      <c r="AZ637" s="58"/>
      <c r="BA637" s="58"/>
      <c r="BB637" s="58"/>
      <c r="BC637" s="58"/>
      <c r="BD637" s="58"/>
      <c r="BE637" s="58"/>
      <c r="BF637" s="58"/>
      <c r="BG637" s="58"/>
      <c r="BH637" s="58"/>
      <c r="BI637" s="58"/>
      <c r="BJ637" s="58"/>
      <c r="BK637" s="58"/>
      <c r="BL637" s="58"/>
      <c r="BM637" s="58"/>
    </row>
    <row r="638" spans="45:65" x14ac:dyDescent="0.2">
      <c r="AS638" s="58"/>
      <c r="AT638" s="58"/>
      <c r="AU638" s="58"/>
      <c r="AV638" s="59"/>
      <c r="AW638" s="59"/>
      <c r="AX638" s="58"/>
      <c r="AY638" s="58"/>
      <c r="AZ638" s="58"/>
      <c r="BA638" s="58"/>
      <c r="BB638" s="58"/>
      <c r="BC638" s="58"/>
      <c r="BD638" s="58"/>
      <c r="BE638" s="58"/>
      <c r="BF638" s="58"/>
      <c r="BG638" s="58"/>
      <c r="BH638" s="58"/>
      <c r="BI638" s="58"/>
      <c r="BJ638" s="58"/>
      <c r="BK638" s="58"/>
      <c r="BL638" s="58"/>
      <c r="BM638" s="58"/>
    </row>
    <row r="639" spans="45:65" x14ac:dyDescent="0.2">
      <c r="AS639" s="58"/>
      <c r="AT639" s="58"/>
      <c r="AU639" s="58"/>
      <c r="AV639" s="59"/>
      <c r="AW639" s="59"/>
      <c r="AX639" s="58"/>
      <c r="AY639" s="58"/>
      <c r="AZ639" s="58"/>
      <c r="BA639" s="58"/>
      <c r="BB639" s="58"/>
      <c r="BC639" s="58"/>
      <c r="BD639" s="58"/>
      <c r="BE639" s="58"/>
      <c r="BF639" s="58"/>
      <c r="BG639" s="58"/>
      <c r="BH639" s="58"/>
      <c r="BI639" s="58"/>
      <c r="BJ639" s="58"/>
      <c r="BK639" s="58"/>
      <c r="BL639" s="58"/>
      <c r="BM639" s="58"/>
    </row>
    <row r="640" spans="45:65" x14ac:dyDescent="0.2">
      <c r="AS640" s="58"/>
    </row>
    <row r="641" spans="45:45" x14ac:dyDescent="0.2">
      <c r="AS641" s="58"/>
    </row>
    <row r="642" spans="45:45" x14ac:dyDescent="0.2">
      <c r="AS642" s="58"/>
    </row>
    <row r="643" spans="45:45" x14ac:dyDescent="0.2">
      <c r="AS643" s="58"/>
    </row>
    <row r="644" spans="45:45" x14ac:dyDescent="0.2">
      <c r="AS644" s="58"/>
    </row>
    <row r="645" spans="45:45" x14ac:dyDescent="0.2">
      <c r="AS645" s="58"/>
    </row>
    <row r="646" spans="45:45" x14ac:dyDescent="0.2">
      <c r="AS646" s="58"/>
    </row>
    <row r="647" spans="45:45" x14ac:dyDescent="0.2">
      <c r="AS647" s="58"/>
    </row>
    <row r="648" spans="45:45" x14ac:dyDescent="0.2">
      <c r="AS648" s="58"/>
    </row>
    <row r="649" spans="45:45" x14ac:dyDescent="0.2">
      <c r="AS649" s="58"/>
    </row>
  </sheetData>
  <mergeCells count="12">
    <mergeCell ref="B136:C136"/>
    <mergeCell ref="B137:C137"/>
    <mergeCell ref="B2:B3"/>
    <mergeCell ref="C2:C3"/>
    <mergeCell ref="B4:B9"/>
    <mergeCell ref="B12:B17"/>
    <mergeCell ref="B20:B25"/>
    <mergeCell ref="B28:B33"/>
    <mergeCell ref="B36:B41"/>
    <mergeCell ref="B133:C133"/>
    <mergeCell ref="B134:C134"/>
    <mergeCell ref="B135:C135"/>
  </mergeCells>
  <conditionalFormatting sqref="E86">
    <cfRule type="cellIs" dxfId="314" priority="309" stopIfTrue="1" operator="notEqual">
      <formula>$E87</formula>
    </cfRule>
  </conditionalFormatting>
  <conditionalFormatting sqref="G86">
    <cfRule type="cellIs" dxfId="313" priority="308" stopIfTrue="1" operator="notEqual">
      <formula>$G87</formula>
    </cfRule>
  </conditionalFormatting>
  <conditionalFormatting sqref="I86">
    <cfRule type="cellIs" dxfId="312" priority="307" stopIfTrue="1" operator="notEqual">
      <formula>$I87</formula>
    </cfRule>
  </conditionalFormatting>
  <conditionalFormatting sqref="K86">
    <cfRule type="cellIs" dxfId="311" priority="306" stopIfTrue="1" operator="notEqual">
      <formula>$K87</formula>
    </cfRule>
  </conditionalFormatting>
  <conditionalFormatting sqref="M86">
    <cfRule type="cellIs" dxfId="310" priority="305" stopIfTrue="1" operator="notEqual">
      <formula>$M87</formula>
    </cfRule>
  </conditionalFormatting>
  <conditionalFormatting sqref="O86">
    <cfRule type="cellIs" dxfId="309" priority="304" stopIfTrue="1" operator="notEqual">
      <formula>$O87</formula>
    </cfRule>
  </conditionalFormatting>
  <conditionalFormatting sqref="Q86">
    <cfRule type="cellIs" dxfId="308" priority="303" stopIfTrue="1" operator="notEqual">
      <formula>$Q87</formula>
    </cfRule>
  </conditionalFormatting>
  <conditionalFormatting sqref="S86">
    <cfRule type="cellIs" dxfId="307" priority="302" stopIfTrue="1" operator="notEqual">
      <formula>$S87</formula>
    </cfRule>
  </conditionalFormatting>
  <conditionalFormatting sqref="U86">
    <cfRule type="cellIs" dxfId="306" priority="301" stopIfTrue="1" operator="notEqual">
      <formula>$U87</formula>
    </cfRule>
  </conditionalFormatting>
  <conditionalFormatting sqref="W86">
    <cfRule type="cellIs" dxfId="305" priority="300" stopIfTrue="1" operator="notEqual">
      <formula>$W87</formula>
    </cfRule>
  </conditionalFormatting>
  <conditionalFormatting sqref="AG86">
    <cfRule type="cellIs" dxfId="304" priority="299" stopIfTrue="1" operator="notEqual">
      <formula>$AG87</formula>
    </cfRule>
  </conditionalFormatting>
  <conditionalFormatting sqref="AI86">
    <cfRule type="cellIs" dxfId="303" priority="298" stopIfTrue="1" operator="notEqual">
      <formula>$AI87</formula>
    </cfRule>
  </conditionalFormatting>
  <conditionalFormatting sqref="I88">
    <cfRule type="cellIs" dxfId="302" priority="297" stopIfTrue="1" operator="notEqual">
      <formula>$I$89</formula>
    </cfRule>
  </conditionalFormatting>
  <conditionalFormatting sqref="K88">
    <cfRule type="cellIs" dxfId="301" priority="296" stopIfTrue="1" operator="notEqual">
      <formula>$K$89</formula>
    </cfRule>
  </conditionalFormatting>
  <conditionalFormatting sqref="O88">
    <cfRule type="cellIs" dxfId="300" priority="295" stopIfTrue="1" operator="notEqual">
      <formula>$O$89</formula>
    </cfRule>
  </conditionalFormatting>
  <conditionalFormatting sqref="Q88">
    <cfRule type="cellIs" dxfId="299" priority="294" stopIfTrue="1" operator="notEqual">
      <formula>$Q$89</formula>
    </cfRule>
  </conditionalFormatting>
  <conditionalFormatting sqref="S88">
    <cfRule type="cellIs" dxfId="298" priority="293" stopIfTrue="1" operator="notEqual">
      <formula>$S$89</formula>
    </cfRule>
  </conditionalFormatting>
  <conditionalFormatting sqref="U88">
    <cfRule type="cellIs" dxfId="297" priority="292" stopIfTrue="1" operator="notEqual">
      <formula>$U$89</formula>
    </cfRule>
  </conditionalFormatting>
  <conditionalFormatting sqref="W88">
    <cfRule type="cellIs" dxfId="296" priority="291" stopIfTrue="1" operator="notEqual">
      <formula>$W$89</formula>
    </cfRule>
  </conditionalFormatting>
  <conditionalFormatting sqref="AG88">
    <cfRule type="cellIs" dxfId="295" priority="290" stopIfTrue="1" operator="notEqual">
      <formula>$AG$89</formula>
    </cfRule>
  </conditionalFormatting>
  <conditionalFormatting sqref="AI88">
    <cfRule type="cellIs" dxfId="294" priority="289" stopIfTrue="1" operator="notEqual">
      <formula>$AI$89</formula>
    </cfRule>
  </conditionalFormatting>
  <conditionalFormatting sqref="O88">
    <cfRule type="cellIs" dxfId="293" priority="288" stopIfTrue="1" operator="notEqual">
      <formula>$O89</formula>
    </cfRule>
  </conditionalFormatting>
  <conditionalFormatting sqref="E88">
    <cfRule type="cellIs" dxfId="292" priority="287" stopIfTrue="1" operator="notEqual">
      <formula>$E89</formula>
    </cfRule>
  </conditionalFormatting>
  <conditionalFormatting sqref="E90">
    <cfRule type="cellIs" dxfId="291" priority="286" stopIfTrue="1" operator="notEqual">
      <formula>$E91</formula>
    </cfRule>
  </conditionalFormatting>
  <conditionalFormatting sqref="E94">
    <cfRule type="cellIs" dxfId="290" priority="285" stopIfTrue="1" operator="notEqual">
      <formula>$E95</formula>
    </cfRule>
  </conditionalFormatting>
  <conditionalFormatting sqref="E96">
    <cfRule type="cellIs" dxfId="289" priority="284" stopIfTrue="1" operator="notEqual">
      <formula>$E97</formula>
    </cfRule>
  </conditionalFormatting>
  <conditionalFormatting sqref="E98">
    <cfRule type="cellIs" dxfId="288" priority="283" stopIfTrue="1" operator="notEqual">
      <formula>$E99</formula>
    </cfRule>
  </conditionalFormatting>
  <conditionalFormatting sqref="E100">
    <cfRule type="cellIs" dxfId="287" priority="282" stopIfTrue="1" operator="notEqual">
      <formula>$E101</formula>
    </cfRule>
  </conditionalFormatting>
  <conditionalFormatting sqref="E102">
    <cfRule type="cellIs" dxfId="286" priority="281" stopIfTrue="1" operator="notEqual">
      <formula>$E103</formula>
    </cfRule>
  </conditionalFormatting>
  <conditionalFormatting sqref="E104">
    <cfRule type="cellIs" dxfId="285" priority="280" stopIfTrue="1" operator="notEqual">
      <formula>$E105</formula>
    </cfRule>
  </conditionalFormatting>
  <conditionalFormatting sqref="E110">
    <cfRule type="cellIs" dxfId="284" priority="279" stopIfTrue="1" operator="notEqual">
      <formula>$E111</formula>
    </cfRule>
  </conditionalFormatting>
  <conditionalFormatting sqref="E88">
    <cfRule type="cellIs" dxfId="283" priority="278" stopIfTrue="1" operator="notEqual">
      <formula>$E89</formula>
    </cfRule>
  </conditionalFormatting>
  <conditionalFormatting sqref="E90">
    <cfRule type="cellIs" dxfId="282" priority="277" stopIfTrue="1" operator="notEqual">
      <formula>$E91</formula>
    </cfRule>
  </conditionalFormatting>
  <conditionalFormatting sqref="E90">
    <cfRule type="cellIs" dxfId="281" priority="276" stopIfTrue="1" operator="notEqual">
      <formula>$E91</formula>
    </cfRule>
  </conditionalFormatting>
  <conditionalFormatting sqref="E92">
    <cfRule type="cellIs" dxfId="280" priority="275" stopIfTrue="1" operator="notEqual">
      <formula>$E93</formula>
    </cfRule>
  </conditionalFormatting>
  <conditionalFormatting sqref="E94">
    <cfRule type="cellIs" dxfId="279" priority="274" stopIfTrue="1" operator="notEqual">
      <formula>$E95</formula>
    </cfRule>
  </conditionalFormatting>
  <conditionalFormatting sqref="E96">
    <cfRule type="cellIs" dxfId="278" priority="273" stopIfTrue="1" operator="notEqual">
      <formula>$E97</formula>
    </cfRule>
  </conditionalFormatting>
  <conditionalFormatting sqref="E100">
    <cfRule type="cellIs" dxfId="277" priority="272" stopIfTrue="1" operator="notEqual">
      <formula>$E101</formula>
    </cfRule>
  </conditionalFormatting>
  <conditionalFormatting sqref="E102">
    <cfRule type="cellIs" dxfId="276" priority="271" stopIfTrue="1" operator="notEqual">
      <formula>$E103</formula>
    </cfRule>
  </conditionalFormatting>
  <conditionalFormatting sqref="E104">
    <cfRule type="cellIs" dxfId="275" priority="270" stopIfTrue="1" operator="notEqual">
      <formula>$E105</formula>
    </cfRule>
  </conditionalFormatting>
  <conditionalFormatting sqref="G88">
    <cfRule type="cellIs" dxfId="274" priority="269" stopIfTrue="1" operator="notEqual">
      <formula>$G89</formula>
    </cfRule>
  </conditionalFormatting>
  <conditionalFormatting sqref="G98">
    <cfRule type="cellIs" dxfId="273" priority="268" stopIfTrue="1" operator="notEqual">
      <formula>$G99</formula>
    </cfRule>
  </conditionalFormatting>
  <conditionalFormatting sqref="G100">
    <cfRule type="cellIs" dxfId="272" priority="267" stopIfTrue="1" operator="notEqual">
      <formula>$G101</formula>
    </cfRule>
  </conditionalFormatting>
  <conditionalFormatting sqref="G102">
    <cfRule type="cellIs" dxfId="271" priority="266" stopIfTrue="1" operator="notEqual">
      <formula>$G103</formula>
    </cfRule>
  </conditionalFormatting>
  <conditionalFormatting sqref="G104">
    <cfRule type="cellIs" dxfId="270" priority="265" stopIfTrue="1" operator="notEqual">
      <formula>$G105</formula>
    </cfRule>
  </conditionalFormatting>
  <conditionalFormatting sqref="G110">
    <cfRule type="cellIs" dxfId="269" priority="264" stopIfTrue="1" operator="notEqual">
      <formula>$G111</formula>
    </cfRule>
  </conditionalFormatting>
  <conditionalFormatting sqref="G112">
    <cfRule type="cellIs" dxfId="268" priority="263" stopIfTrue="1" operator="notEqual">
      <formula>$G113</formula>
    </cfRule>
  </conditionalFormatting>
  <conditionalFormatting sqref="I98">
    <cfRule type="cellIs" dxfId="267" priority="262" stopIfTrue="1" operator="notEqual">
      <formula>$I$99</formula>
    </cfRule>
  </conditionalFormatting>
  <conditionalFormatting sqref="I100">
    <cfRule type="cellIs" dxfId="266" priority="261" stopIfTrue="1" operator="notEqual">
      <formula>$I$101</formula>
    </cfRule>
  </conditionalFormatting>
  <conditionalFormatting sqref="I102">
    <cfRule type="cellIs" dxfId="265" priority="260" stopIfTrue="1" operator="notEqual">
      <formula>$I$103</formula>
    </cfRule>
  </conditionalFormatting>
  <conditionalFormatting sqref="I110">
    <cfRule type="cellIs" dxfId="264" priority="259" stopIfTrue="1" operator="notEqual">
      <formula>$I$111</formula>
    </cfRule>
  </conditionalFormatting>
  <conditionalFormatting sqref="I112">
    <cfRule type="cellIs" dxfId="263" priority="258" stopIfTrue="1" operator="notEqual">
      <formula>$I$113</formula>
    </cfRule>
  </conditionalFormatting>
  <conditionalFormatting sqref="I106">
    <cfRule type="cellIs" dxfId="262" priority="257" stopIfTrue="1" operator="notEqual">
      <formula>$I$107</formula>
    </cfRule>
  </conditionalFormatting>
  <conditionalFormatting sqref="K88">
    <cfRule type="cellIs" dxfId="261" priority="256" stopIfTrue="1" operator="notEqual">
      <formula>$K89</formula>
    </cfRule>
  </conditionalFormatting>
  <conditionalFormatting sqref="K98">
    <cfRule type="cellIs" dxfId="260" priority="255" stopIfTrue="1" operator="notEqual">
      <formula>$K99</formula>
    </cfRule>
  </conditionalFormatting>
  <conditionalFormatting sqref="K100">
    <cfRule type="cellIs" dxfId="259" priority="254" stopIfTrue="1" operator="notEqual">
      <formula>$K101</formula>
    </cfRule>
  </conditionalFormatting>
  <conditionalFormatting sqref="K102">
    <cfRule type="cellIs" dxfId="258" priority="253" stopIfTrue="1" operator="notEqual">
      <formula>$K103</formula>
    </cfRule>
  </conditionalFormatting>
  <conditionalFormatting sqref="K104">
    <cfRule type="cellIs" dxfId="257" priority="252" stopIfTrue="1" operator="notEqual">
      <formula>$K105</formula>
    </cfRule>
  </conditionalFormatting>
  <conditionalFormatting sqref="K110">
    <cfRule type="cellIs" dxfId="256" priority="251" stopIfTrue="1" operator="notEqual">
      <formula>$K111</formula>
    </cfRule>
  </conditionalFormatting>
  <conditionalFormatting sqref="K112">
    <cfRule type="cellIs" dxfId="255" priority="250" stopIfTrue="1" operator="notEqual">
      <formula>$K113</formula>
    </cfRule>
  </conditionalFormatting>
  <conditionalFormatting sqref="M88">
    <cfRule type="cellIs" dxfId="254" priority="249" stopIfTrue="1" operator="notEqual">
      <formula>$M89</formula>
    </cfRule>
  </conditionalFormatting>
  <conditionalFormatting sqref="M98">
    <cfRule type="cellIs" dxfId="253" priority="248" stopIfTrue="1" operator="notEqual">
      <formula>$M99</formula>
    </cfRule>
  </conditionalFormatting>
  <conditionalFormatting sqref="M100">
    <cfRule type="cellIs" dxfId="252" priority="247" stopIfTrue="1" operator="notEqual">
      <formula>$M101</formula>
    </cfRule>
  </conditionalFormatting>
  <conditionalFormatting sqref="M102">
    <cfRule type="cellIs" dxfId="251" priority="246" stopIfTrue="1" operator="notEqual">
      <formula>$M103</formula>
    </cfRule>
  </conditionalFormatting>
  <conditionalFormatting sqref="M104">
    <cfRule type="cellIs" dxfId="250" priority="245" stopIfTrue="1" operator="notEqual">
      <formula>$M$105</formula>
    </cfRule>
  </conditionalFormatting>
  <conditionalFormatting sqref="M110">
    <cfRule type="cellIs" dxfId="249" priority="244" stopIfTrue="1" operator="notEqual">
      <formula>$M111</formula>
    </cfRule>
  </conditionalFormatting>
  <conditionalFormatting sqref="M112">
    <cfRule type="cellIs" dxfId="248" priority="243" stopIfTrue="1" operator="notEqual">
      <formula>$M113</formula>
    </cfRule>
  </conditionalFormatting>
  <conditionalFormatting sqref="O104">
    <cfRule type="cellIs" dxfId="247" priority="241" stopIfTrue="1" operator="notEqual">
      <formula>$O$105</formula>
    </cfRule>
  </conditionalFormatting>
  <conditionalFormatting sqref="AF86 V86 T86 R86 P86 N86 L86 J86 H86 E4:M4 D4:D27 F5:F27 H5:H27 J5:J27 L5:L27 N4:N27 Q42 S42 U42 W42 Y42 O42 AD5:AD27 AH5:AH27 AB5:AB27 AF5:AF27 AE5:AE42 AI5:AI42 AC5:AC42 AG5:AG42 P4:P27 R4:R27 T4:T27 V4:V27 X4:X27 Z4:Z27 AB4:AI4 M4:M42 K4:K42 I4:I42 G4:G42 E5:E42">
    <cfRule type="expression" dxfId="246" priority="242">
      <formula>AND(ISNUMBER(D4),COUNTIF($D4:$AI4,D4)&gt;1)</formula>
    </cfRule>
  </conditionalFormatting>
  <conditionalFormatting sqref="Q104">
    <cfRule type="cellIs" dxfId="245" priority="240" stopIfTrue="1" operator="notEqual">
      <formula>$Q$105</formula>
    </cfRule>
  </conditionalFormatting>
  <conditionalFormatting sqref="S104">
    <cfRule type="cellIs" dxfId="244" priority="239" stopIfTrue="1" operator="notEqual">
      <formula>$S$105</formula>
    </cfRule>
  </conditionalFormatting>
  <conditionalFormatting sqref="U104">
    <cfRule type="cellIs" dxfId="243" priority="238" stopIfTrue="1" operator="notEqual">
      <formula>$U$105</formula>
    </cfRule>
  </conditionalFormatting>
  <conditionalFormatting sqref="W104">
    <cfRule type="cellIs" dxfId="242" priority="237" stopIfTrue="1" operator="notEqual">
      <formula>$W$105</formula>
    </cfRule>
  </conditionalFormatting>
  <conditionalFormatting sqref="AG104">
    <cfRule type="cellIs" dxfId="241" priority="236" stopIfTrue="1" operator="notEqual">
      <formula>$AG$105</formula>
    </cfRule>
  </conditionalFormatting>
  <conditionalFormatting sqref="AI104">
    <cfRule type="cellIs" dxfId="240" priority="235" stopIfTrue="1" operator="notEqual">
      <formula>$AI$105</formula>
    </cfRule>
  </conditionalFormatting>
  <conditionalFormatting sqref="G90">
    <cfRule type="cellIs" dxfId="239" priority="234" stopIfTrue="1" operator="notEqual">
      <formula>$E91</formula>
    </cfRule>
  </conditionalFormatting>
  <conditionalFormatting sqref="I90">
    <cfRule type="cellIs" dxfId="238" priority="233" stopIfTrue="1" operator="notEqual">
      <formula>$E91</formula>
    </cfRule>
  </conditionalFormatting>
  <conditionalFormatting sqref="K90">
    <cfRule type="cellIs" dxfId="237" priority="232" stopIfTrue="1" operator="notEqual">
      <formula>$E91</formula>
    </cfRule>
  </conditionalFormatting>
  <conditionalFormatting sqref="K90">
    <cfRule type="cellIs" dxfId="236" priority="228" stopIfTrue="1" operator="notEqual">
      <formula>$E91</formula>
    </cfRule>
  </conditionalFormatting>
  <conditionalFormatting sqref="M90">
    <cfRule type="cellIs" dxfId="235" priority="231" stopIfTrue="1" operator="notEqual">
      <formula>$E91</formula>
    </cfRule>
  </conditionalFormatting>
  <conditionalFormatting sqref="M90">
    <cfRule type="cellIs" dxfId="234" priority="230" stopIfTrue="1" operator="notEqual">
      <formula>$E91</formula>
    </cfRule>
  </conditionalFormatting>
  <conditionalFormatting sqref="M90">
    <cfRule type="cellIs" dxfId="233" priority="229" stopIfTrue="1" operator="notEqual">
      <formula>$E91</formula>
    </cfRule>
  </conditionalFormatting>
  <conditionalFormatting sqref="O90">
    <cfRule type="cellIs" dxfId="232" priority="227" stopIfTrue="1" operator="notEqual">
      <formula>$E91</formula>
    </cfRule>
  </conditionalFormatting>
  <conditionalFormatting sqref="Q90">
    <cfRule type="cellIs" dxfId="231" priority="226" stopIfTrue="1" operator="notEqual">
      <formula>$E91</formula>
    </cfRule>
  </conditionalFormatting>
  <conditionalFormatting sqref="S90">
    <cfRule type="cellIs" dxfId="230" priority="225" stopIfTrue="1" operator="notEqual">
      <formula>$E91</formula>
    </cfRule>
  </conditionalFormatting>
  <conditionalFormatting sqref="U90">
    <cfRule type="cellIs" dxfId="229" priority="222" stopIfTrue="1" operator="notEqual">
      <formula>$U$91</formula>
    </cfRule>
  </conditionalFormatting>
  <conditionalFormatting sqref="W90">
    <cfRule type="cellIs" dxfId="228" priority="223" stopIfTrue="1" operator="notEqual">
      <formula>$W$91</formula>
    </cfRule>
  </conditionalFormatting>
  <conditionalFormatting sqref="AG90">
    <cfRule type="cellIs" dxfId="227" priority="224" stopIfTrue="1" operator="notEqual">
      <formula>$AG$91</formula>
    </cfRule>
  </conditionalFormatting>
  <conditionalFormatting sqref="AI90">
    <cfRule type="cellIs" dxfId="226" priority="221" stopIfTrue="1" operator="notEqual">
      <formula>$AI$91</formula>
    </cfRule>
  </conditionalFormatting>
  <conditionalFormatting sqref="G92">
    <cfRule type="cellIs" dxfId="225" priority="220" stopIfTrue="1" operator="notEqual">
      <formula>$E93</formula>
    </cfRule>
  </conditionalFormatting>
  <conditionalFormatting sqref="I92">
    <cfRule type="cellIs" dxfId="224" priority="219" stopIfTrue="1" operator="notEqual">
      <formula>$E93</formula>
    </cfRule>
  </conditionalFormatting>
  <conditionalFormatting sqref="K92">
    <cfRule type="cellIs" dxfId="223" priority="218" stopIfTrue="1" operator="notEqual">
      <formula>$E93</formula>
    </cfRule>
  </conditionalFormatting>
  <conditionalFormatting sqref="M92">
    <cfRule type="cellIs" dxfId="222" priority="217" stopIfTrue="1" operator="notEqual">
      <formula>$M$93</formula>
    </cfRule>
  </conditionalFormatting>
  <conditionalFormatting sqref="O92">
    <cfRule type="cellIs" dxfId="221" priority="216" stopIfTrue="1" operator="notEqual">
      <formula>$O$93</formula>
    </cfRule>
  </conditionalFormatting>
  <conditionalFormatting sqref="Q92">
    <cfRule type="cellIs" dxfId="220" priority="215" stopIfTrue="1" operator="notEqual">
      <formula>$Q$93</formula>
    </cfRule>
  </conditionalFormatting>
  <conditionalFormatting sqref="S92">
    <cfRule type="cellIs" dxfId="219" priority="214" stopIfTrue="1" operator="notEqual">
      <formula>$S$93</formula>
    </cfRule>
  </conditionalFormatting>
  <conditionalFormatting sqref="U92">
    <cfRule type="cellIs" dxfId="218" priority="213" stopIfTrue="1" operator="notEqual">
      <formula>$U$93</formula>
    </cfRule>
  </conditionalFormatting>
  <conditionalFormatting sqref="W92">
    <cfRule type="cellIs" dxfId="217" priority="212" stopIfTrue="1" operator="notEqual">
      <formula>$W$93</formula>
    </cfRule>
  </conditionalFormatting>
  <conditionalFormatting sqref="AG92">
    <cfRule type="cellIs" dxfId="216" priority="211" stopIfTrue="1" operator="notEqual">
      <formula>$AG$93</formula>
    </cfRule>
  </conditionalFormatting>
  <conditionalFormatting sqref="AI92">
    <cfRule type="cellIs" dxfId="215" priority="210" stopIfTrue="1" operator="notEqual">
      <formula>$AI$93</formula>
    </cfRule>
  </conditionalFormatting>
  <conditionalFormatting sqref="G94">
    <cfRule type="cellIs" dxfId="214" priority="209" stopIfTrue="1" operator="notEqual">
      <formula>$E95</formula>
    </cfRule>
  </conditionalFormatting>
  <conditionalFormatting sqref="G94">
    <cfRule type="cellIs" dxfId="213" priority="208" stopIfTrue="1" operator="notEqual">
      <formula>$E95</formula>
    </cfRule>
  </conditionalFormatting>
  <conditionalFormatting sqref="I94">
    <cfRule type="cellIs" dxfId="212" priority="207" stopIfTrue="1" operator="notEqual">
      <formula>$E95</formula>
    </cfRule>
  </conditionalFormatting>
  <conditionalFormatting sqref="I94">
    <cfRule type="cellIs" dxfId="211" priority="206" stopIfTrue="1" operator="notEqual">
      <formula>$E95</formula>
    </cfRule>
  </conditionalFormatting>
  <conditionalFormatting sqref="K94">
    <cfRule type="cellIs" dxfId="210" priority="205" stopIfTrue="1" operator="notEqual">
      <formula>$E95</formula>
    </cfRule>
  </conditionalFormatting>
  <conditionalFormatting sqref="K94">
    <cfRule type="cellIs" dxfId="209" priority="204" stopIfTrue="1" operator="notEqual">
      <formula>$E95</formula>
    </cfRule>
  </conditionalFormatting>
  <conditionalFormatting sqref="M94">
    <cfRule type="cellIs" dxfId="208" priority="203" stopIfTrue="1" operator="notEqual">
      <formula>$M$95</formula>
    </cfRule>
  </conditionalFormatting>
  <conditionalFormatting sqref="O94">
    <cfRule type="cellIs" dxfId="207" priority="202" stopIfTrue="1" operator="notEqual">
      <formula>$O$95</formula>
    </cfRule>
  </conditionalFormatting>
  <conditionalFormatting sqref="Q94">
    <cfRule type="cellIs" dxfId="206" priority="201" stopIfTrue="1" operator="notEqual">
      <formula>$Q$95</formula>
    </cfRule>
  </conditionalFormatting>
  <conditionalFormatting sqref="S94">
    <cfRule type="cellIs" dxfId="205" priority="200" stopIfTrue="1" operator="notEqual">
      <formula>$S$95</formula>
    </cfRule>
  </conditionalFormatting>
  <conditionalFormatting sqref="U94">
    <cfRule type="cellIs" dxfId="204" priority="199" stopIfTrue="1" operator="notEqual">
      <formula>$U$95</formula>
    </cfRule>
  </conditionalFormatting>
  <conditionalFormatting sqref="W94">
    <cfRule type="cellIs" dxfId="203" priority="198" stopIfTrue="1" operator="notEqual">
      <formula>$W$95</formula>
    </cfRule>
  </conditionalFormatting>
  <conditionalFormatting sqref="AG94">
    <cfRule type="cellIs" dxfId="202" priority="197" stopIfTrue="1" operator="notEqual">
      <formula>$AG$95</formula>
    </cfRule>
  </conditionalFormatting>
  <conditionalFormatting sqref="AI94">
    <cfRule type="cellIs" dxfId="201" priority="196" stopIfTrue="1" operator="notEqual">
      <formula>$AI$95</formula>
    </cfRule>
  </conditionalFormatting>
  <conditionalFormatting sqref="G96">
    <cfRule type="cellIs" dxfId="200" priority="195" stopIfTrue="1" operator="notEqual">
      <formula>$E97</formula>
    </cfRule>
  </conditionalFormatting>
  <conditionalFormatting sqref="G96">
    <cfRule type="cellIs" dxfId="199" priority="194" stopIfTrue="1" operator="notEqual">
      <formula>$E97</formula>
    </cfRule>
  </conditionalFormatting>
  <conditionalFormatting sqref="I96">
    <cfRule type="cellIs" dxfId="198" priority="193" stopIfTrue="1" operator="notEqual">
      <formula>$E97</formula>
    </cfRule>
  </conditionalFormatting>
  <conditionalFormatting sqref="I96">
    <cfRule type="cellIs" dxfId="197" priority="192" stopIfTrue="1" operator="notEqual">
      <formula>$E97</formula>
    </cfRule>
  </conditionalFormatting>
  <conditionalFormatting sqref="K96">
    <cfRule type="cellIs" dxfId="196" priority="191" stopIfTrue="1" operator="notEqual">
      <formula>$E97</formula>
    </cfRule>
  </conditionalFormatting>
  <conditionalFormatting sqref="K96">
    <cfRule type="cellIs" dxfId="195" priority="190" stopIfTrue="1" operator="notEqual">
      <formula>$E97</formula>
    </cfRule>
  </conditionalFormatting>
  <conditionalFormatting sqref="M96">
    <cfRule type="cellIs" dxfId="194" priority="189" stopIfTrue="1" operator="notEqual">
      <formula>$M$97</formula>
    </cfRule>
  </conditionalFormatting>
  <conditionalFormatting sqref="O96">
    <cfRule type="cellIs" dxfId="193" priority="188" stopIfTrue="1" operator="notEqual">
      <formula>$O$97</formula>
    </cfRule>
  </conditionalFormatting>
  <conditionalFormatting sqref="Q96">
    <cfRule type="cellIs" dxfId="192" priority="187" stopIfTrue="1" operator="notEqual">
      <formula>$Q$97</formula>
    </cfRule>
  </conditionalFormatting>
  <conditionalFormatting sqref="S96">
    <cfRule type="cellIs" dxfId="191" priority="186" stopIfTrue="1" operator="notEqual">
      <formula>$S$97</formula>
    </cfRule>
  </conditionalFormatting>
  <conditionalFormatting sqref="U96">
    <cfRule type="cellIs" dxfId="190" priority="185" stopIfTrue="1" operator="notEqual">
      <formula>$U$97</formula>
    </cfRule>
  </conditionalFormatting>
  <conditionalFormatting sqref="W96">
    <cfRule type="cellIs" dxfId="189" priority="184" stopIfTrue="1" operator="notEqual">
      <formula>$W$97</formula>
    </cfRule>
  </conditionalFormatting>
  <conditionalFormatting sqref="AG96">
    <cfRule type="cellIs" dxfId="188" priority="183" stopIfTrue="1" operator="notEqual">
      <formula>$AG$97</formula>
    </cfRule>
  </conditionalFormatting>
  <conditionalFormatting sqref="AI96">
    <cfRule type="cellIs" dxfId="187" priority="182" stopIfTrue="1" operator="notEqual">
      <formula>$AI$97</formula>
    </cfRule>
  </conditionalFormatting>
  <conditionalFormatting sqref="O98">
    <cfRule type="cellIs" dxfId="186" priority="181" stopIfTrue="1" operator="notEqual">
      <formula>$O$99</formula>
    </cfRule>
  </conditionalFormatting>
  <conditionalFormatting sqref="Q98">
    <cfRule type="cellIs" dxfId="185" priority="180" stopIfTrue="1" operator="notEqual">
      <formula>$Q$99</formula>
    </cfRule>
  </conditionalFormatting>
  <conditionalFormatting sqref="S98">
    <cfRule type="cellIs" dxfId="184" priority="179" stopIfTrue="1" operator="notEqual">
      <formula>$S$99</formula>
    </cfRule>
  </conditionalFormatting>
  <conditionalFormatting sqref="U98">
    <cfRule type="cellIs" dxfId="183" priority="178" stopIfTrue="1" operator="notEqual">
      <formula>$U$99</formula>
    </cfRule>
  </conditionalFormatting>
  <conditionalFormatting sqref="W98">
    <cfRule type="cellIs" dxfId="182" priority="177" stopIfTrue="1" operator="notEqual">
      <formula>$W$99</formula>
    </cfRule>
  </conditionalFormatting>
  <conditionalFormatting sqref="AG98">
    <cfRule type="cellIs" dxfId="181" priority="176" stopIfTrue="1" operator="notEqual">
      <formula>$AG$99</formula>
    </cfRule>
  </conditionalFormatting>
  <conditionalFormatting sqref="AI98">
    <cfRule type="cellIs" dxfId="180" priority="175" stopIfTrue="1" operator="notEqual">
      <formula>$AI$99</formula>
    </cfRule>
  </conditionalFormatting>
  <conditionalFormatting sqref="O100">
    <cfRule type="cellIs" dxfId="179" priority="174" stopIfTrue="1" operator="notEqual">
      <formula>$M101</formula>
    </cfRule>
  </conditionalFormatting>
  <conditionalFormatting sqref="Q100">
    <cfRule type="cellIs" dxfId="178" priority="173" stopIfTrue="1" operator="notEqual">
      <formula>$M101</formula>
    </cfRule>
  </conditionalFormatting>
  <conditionalFormatting sqref="S100">
    <cfRule type="cellIs" dxfId="177" priority="172" stopIfTrue="1" operator="notEqual">
      <formula>$M101</formula>
    </cfRule>
  </conditionalFormatting>
  <conditionalFormatting sqref="U100">
    <cfRule type="cellIs" dxfId="176" priority="171" stopIfTrue="1" operator="notEqual">
      <formula>$U$101</formula>
    </cfRule>
  </conditionalFormatting>
  <conditionalFormatting sqref="W100">
    <cfRule type="cellIs" dxfId="175" priority="170" stopIfTrue="1" operator="notEqual">
      <formula>$W$101</formula>
    </cfRule>
  </conditionalFormatting>
  <conditionalFormatting sqref="AG100">
    <cfRule type="cellIs" dxfId="174" priority="169" stopIfTrue="1" operator="notEqual">
      <formula>$AG$101</formula>
    </cfRule>
  </conditionalFormatting>
  <conditionalFormatting sqref="AI100">
    <cfRule type="cellIs" dxfId="173" priority="168" stopIfTrue="1" operator="notEqual">
      <formula>$AI$101</formula>
    </cfRule>
  </conditionalFormatting>
  <conditionalFormatting sqref="O102">
    <cfRule type="cellIs" dxfId="172" priority="167" stopIfTrue="1" operator="notEqual">
      <formula>$O$103</formula>
    </cfRule>
  </conditionalFormatting>
  <conditionalFormatting sqref="Q102">
    <cfRule type="cellIs" dxfId="171" priority="166" stopIfTrue="1" operator="notEqual">
      <formula>$Q$103</formula>
    </cfRule>
  </conditionalFormatting>
  <conditionalFormatting sqref="S102">
    <cfRule type="cellIs" dxfId="170" priority="165" stopIfTrue="1" operator="notEqual">
      <formula>$S$103</formula>
    </cfRule>
  </conditionalFormatting>
  <conditionalFormatting sqref="U102">
    <cfRule type="cellIs" dxfId="169" priority="164" stopIfTrue="1" operator="notEqual">
      <formula>$U$103</formula>
    </cfRule>
  </conditionalFormatting>
  <conditionalFormatting sqref="W102">
    <cfRule type="cellIs" dxfId="168" priority="163" stopIfTrue="1" operator="notEqual">
      <formula>$W$103</formula>
    </cfRule>
  </conditionalFormatting>
  <conditionalFormatting sqref="AG102">
    <cfRule type="cellIs" dxfId="167" priority="162" stopIfTrue="1" operator="notEqual">
      <formula>$AG$103</formula>
    </cfRule>
  </conditionalFormatting>
  <conditionalFormatting sqref="AI102">
    <cfRule type="cellIs" dxfId="166" priority="161" stopIfTrue="1" operator="notEqual">
      <formula>$AI$103</formula>
    </cfRule>
  </conditionalFormatting>
  <conditionalFormatting sqref="E106">
    <cfRule type="cellIs" dxfId="165" priority="160" stopIfTrue="1" operator="notEqual">
      <formula>$E107</formula>
    </cfRule>
  </conditionalFormatting>
  <conditionalFormatting sqref="G106">
    <cfRule type="cellIs" dxfId="164" priority="159" stopIfTrue="1" operator="notEqual">
      <formula>$G107</formula>
    </cfRule>
  </conditionalFormatting>
  <conditionalFormatting sqref="K106">
    <cfRule type="cellIs" dxfId="163" priority="158" stopIfTrue="1" operator="notEqual">
      <formula>$K107</formula>
    </cfRule>
  </conditionalFormatting>
  <conditionalFormatting sqref="M106">
    <cfRule type="cellIs" dxfId="162" priority="157" stopIfTrue="1" operator="notEqual">
      <formula>$M107</formula>
    </cfRule>
  </conditionalFormatting>
  <conditionalFormatting sqref="E108">
    <cfRule type="cellIs" dxfId="161" priority="156" stopIfTrue="1" operator="notEqual">
      <formula>$E109</formula>
    </cfRule>
  </conditionalFormatting>
  <conditionalFormatting sqref="E108">
    <cfRule type="cellIs" dxfId="160" priority="155" stopIfTrue="1" operator="notEqual">
      <formula>$E109</formula>
    </cfRule>
  </conditionalFormatting>
  <conditionalFormatting sqref="G108">
    <cfRule type="cellIs" dxfId="159" priority="154" stopIfTrue="1" operator="notEqual">
      <formula>$G109</formula>
    </cfRule>
  </conditionalFormatting>
  <conditionalFormatting sqref="K108">
    <cfRule type="cellIs" dxfId="158" priority="153" stopIfTrue="1" operator="notEqual">
      <formula>$K109</formula>
    </cfRule>
  </conditionalFormatting>
  <conditionalFormatting sqref="M108">
    <cfRule type="cellIs" dxfId="157" priority="152" stopIfTrue="1" operator="notEqual">
      <formula>$M109</formula>
    </cfRule>
  </conditionalFormatting>
  <conditionalFormatting sqref="O108">
    <cfRule type="cellIs" dxfId="156" priority="151" stopIfTrue="1" operator="notEqual">
      <formula>$O$109</formula>
    </cfRule>
  </conditionalFormatting>
  <conditionalFormatting sqref="Q108">
    <cfRule type="cellIs" dxfId="155" priority="150" stopIfTrue="1" operator="notEqual">
      <formula>$Q$109</formula>
    </cfRule>
  </conditionalFormatting>
  <conditionalFormatting sqref="S108">
    <cfRule type="cellIs" dxfId="154" priority="149" stopIfTrue="1" operator="notEqual">
      <formula>$S$109</formula>
    </cfRule>
  </conditionalFormatting>
  <conditionalFormatting sqref="U108">
    <cfRule type="cellIs" dxfId="153" priority="148" stopIfTrue="1" operator="notEqual">
      <formula>$U$109</formula>
    </cfRule>
  </conditionalFormatting>
  <conditionalFormatting sqref="W108">
    <cfRule type="cellIs" dxfId="152" priority="147" stopIfTrue="1" operator="notEqual">
      <formula>$W$109</formula>
    </cfRule>
  </conditionalFormatting>
  <conditionalFormatting sqref="AG108">
    <cfRule type="cellIs" dxfId="151" priority="146" stopIfTrue="1" operator="notEqual">
      <formula>$AG$109</formula>
    </cfRule>
  </conditionalFormatting>
  <conditionalFormatting sqref="AI108">
    <cfRule type="cellIs" dxfId="150" priority="145" stopIfTrue="1" operator="notEqual">
      <formula>$AI$109</formula>
    </cfRule>
  </conditionalFormatting>
  <conditionalFormatting sqref="O110">
    <cfRule type="cellIs" dxfId="149" priority="144" stopIfTrue="1" operator="notEqual">
      <formula>$O$111</formula>
    </cfRule>
  </conditionalFormatting>
  <conditionalFormatting sqref="Q110">
    <cfRule type="cellIs" dxfId="148" priority="143" stopIfTrue="1" operator="notEqual">
      <formula>$Q$111</formula>
    </cfRule>
  </conditionalFormatting>
  <conditionalFormatting sqref="S110">
    <cfRule type="cellIs" dxfId="147" priority="142" stopIfTrue="1" operator="notEqual">
      <formula>$S$111</formula>
    </cfRule>
  </conditionalFormatting>
  <conditionalFormatting sqref="U110">
    <cfRule type="cellIs" dxfId="146" priority="141" stopIfTrue="1" operator="notEqual">
      <formula>$U$111</formula>
    </cfRule>
  </conditionalFormatting>
  <conditionalFormatting sqref="W110">
    <cfRule type="cellIs" dxfId="145" priority="140" stopIfTrue="1" operator="notEqual">
      <formula>$W$111</formula>
    </cfRule>
  </conditionalFormatting>
  <conditionalFormatting sqref="AG110">
    <cfRule type="cellIs" dxfId="144" priority="139" stopIfTrue="1" operator="notEqual">
      <formula>$AG$111</formula>
    </cfRule>
  </conditionalFormatting>
  <conditionalFormatting sqref="AI110">
    <cfRule type="cellIs" dxfId="143" priority="138" stopIfTrue="1" operator="notEqual">
      <formula>$AI$111</formula>
    </cfRule>
  </conditionalFormatting>
  <conditionalFormatting sqref="O112">
    <cfRule type="cellIs" dxfId="142" priority="137" stopIfTrue="1" operator="notEqual">
      <formula>$O$113</formula>
    </cfRule>
  </conditionalFormatting>
  <conditionalFormatting sqref="Q112">
    <cfRule type="cellIs" dxfId="141" priority="136" stopIfTrue="1" operator="notEqual">
      <formula>$Q$113</formula>
    </cfRule>
  </conditionalFormatting>
  <conditionalFormatting sqref="S112">
    <cfRule type="cellIs" dxfId="140" priority="135" stopIfTrue="1" operator="notEqual">
      <formula>$S$113</formula>
    </cfRule>
  </conditionalFormatting>
  <conditionalFormatting sqref="U112">
    <cfRule type="cellIs" dxfId="139" priority="134" stopIfTrue="1" operator="notEqual">
      <formula>$U$113</formula>
    </cfRule>
  </conditionalFormatting>
  <conditionalFormatting sqref="W112">
    <cfRule type="cellIs" dxfId="138" priority="133" stopIfTrue="1" operator="notEqual">
      <formula>$W$113</formula>
    </cfRule>
  </conditionalFormatting>
  <conditionalFormatting sqref="AG112">
    <cfRule type="cellIs" dxfId="137" priority="132" stopIfTrue="1" operator="notEqual">
      <formula>$AG$113</formula>
    </cfRule>
  </conditionalFormatting>
  <conditionalFormatting sqref="AI112">
    <cfRule type="cellIs" dxfId="136" priority="131" stopIfTrue="1" operator="notEqual">
      <formula>$AI$113</formula>
    </cfRule>
  </conditionalFormatting>
  <conditionalFormatting sqref="AG114">
    <cfRule type="cellIs" dxfId="135" priority="130" stopIfTrue="1" operator="notEqual">
      <formula>$AG$115</formula>
    </cfRule>
  </conditionalFormatting>
  <conditionalFormatting sqref="AI114">
    <cfRule type="cellIs" dxfId="134" priority="129" stopIfTrue="1" operator="notEqual">
      <formula>$AI$115</formula>
    </cfRule>
  </conditionalFormatting>
  <conditionalFormatting sqref="E112">
    <cfRule type="cellIs" dxfId="133" priority="128" stopIfTrue="1" operator="notEqual">
      <formula>$G113</formula>
    </cfRule>
  </conditionalFormatting>
  <conditionalFormatting sqref="O106">
    <cfRule type="cellIs" dxfId="132" priority="127" stopIfTrue="1" operator="notEqual">
      <formula>$O$107</formula>
    </cfRule>
  </conditionalFormatting>
  <conditionalFormatting sqref="Q106">
    <cfRule type="cellIs" dxfId="131" priority="126" stopIfTrue="1" operator="notEqual">
      <formula>$Q$107</formula>
    </cfRule>
  </conditionalFormatting>
  <conditionalFormatting sqref="S106">
    <cfRule type="cellIs" dxfId="130" priority="125" stopIfTrue="1" operator="notEqual">
      <formula>$S$107</formula>
    </cfRule>
  </conditionalFormatting>
  <conditionalFormatting sqref="U106">
    <cfRule type="cellIs" dxfId="129" priority="124" stopIfTrue="1" operator="notEqual">
      <formula>$U$107</formula>
    </cfRule>
  </conditionalFormatting>
  <conditionalFormatting sqref="W106">
    <cfRule type="cellIs" dxfId="128" priority="123" stopIfTrue="1" operator="notEqual">
      <formula>$W$107</formula>
    </cfRule>
  </conditionalFormatting>
  <conditionalFormatting sqref="AG106">
    <cfRule type="cellIs" dxfId="127" priority="122" stopIfTrue="1" operator="notEqual">
      <formula>$AG$107</formula>
    </cfRule>
  </conditionalFormatting>
  <conditionalFormatting sqref="AI106">
    <cfRule type="cellIs" dxfId="126" priority="121" stopIfTrue="1" operator="notEqual">
      <formula>$AI$107</formula>
    </cfRule>
  </conditionalFormatting>
  <conditionalFormatting sqref="AG116">
    <cfRule type="cellIs" dxfId="125" priority="120" stopIfTrue="1" operator="notEqual">
      <formula>$AG$117</formula>
    </cfRule>
  </conditionalFormatting>
  <conditionalFormatting sqref="AI116">
    <cfRule type="cellIs" dxfId="124" priority="119" stopIfTrue="1" operator="notEqual">
      <formula>$AI$117</formula>
    </cfRule>
  </conditionalFormatting>
  <conditionalFormatting sqref="I104">
    <cfRule type="cellIs" dxfId="123" priority="118" stopIfTrue="1" operator="notEqual">
      <formula>$I$105</formula>
    </cfRule>
  </conditionalFormatting>
  <conditionalFormatting sqref="D86">
    <cfRule type="expression" dxfId="122" priority="117">
      <formula>AND(ISNUMBER(D86),COUNTIF($D86:$AI86,D86)&gt;1)</formula>
    </cfRule>
  </conditionalFormatting>
  <conditionalFormatting sqref="F86">
    <cfRule type="expression" dxfId="121" priority="116">
      <formula>AND(ISNUMBER(F86),COUNTIF($D86:$AI86,F86)&gt;1)</formula>
    </cfRule>
  </conditionalFormatting>
  <conditionalFormatting sqref="AH86">
    <cfRule type="expression" dxfId="120" priority="115">
      <formula>AND(ISNUMBER(AH86),COUNTIF($D86:$AI86,AH86)&gt;1)</formula>
    </cfRule>
  </conditionalFormatting>
  <conditionalFormatting sqref="AA86">
    <cfRule type="cellIs" dxfId="119" priority="114" stopIfTrue="1" operator="notEqual">
      <formula>$AG87</formula>
    </cfRule>
  </conditionalFormatting>
  <conditionalFormatting sqref="AA88">
    <cfRule type="cellIs" dxfId="118" priority="113" stopIfTrue="1" operator="notEqual">
      <formula>$AG$89</formula>
    </cfRule>
  </conditionalFormatting>
  <conditionalFormatting sqref="Z86">
    <cfRule type="expression" dxfId="117" priority="112">
      <formula>AND(ISNUMBER(Z86),COUNTIF($D86:$AI86,Z86)&gt;1)</formula>
    </cfRule>
  </conditionalFormatting>
  <conditionalFormatting sqref="AA104">
    <cfRule type="cellIs" dxfId="116" priority="111" stopIfTrue="1" operator="notEqual">
      <formula>$AG$105</formula>
    </cfRule>
  </conditionalFormatting>
  <conditionalFormatting sqref="AA90">
    <cfRule type="cellIs" dxfId="115" priority="110" stopIfTrue="1" operator="notEqual">
      <formula>$AG$91</formula>
    </cfRule>
  </conditionalFormatting>
  <conditionalFormatting sqref="AA92">
    <cfRule type="cellIs" dxfId="114" priority="109" stopIfTrue="1" operator="notEqual">
      <formula>$AG$93</formula>
    </cfRule>
  </conditionalFormatting>
  <conditionalFormatting sqref="AA94">
    <cfRule type="cellIs" dxfId="113" priority="108" stopIfTrue="1" operator="notEqual">
      <formula>$AG$95</formula>
    </cfRule>
  </conditionalFormatting>
  <conditionalFormatting sqref="AA96">
    <cfRule type="cellIs" dxfId="112" priority="107" stopIfTrue="1" operator="notEqual">
      <formula>$AG$97</formula>
    </cfRule>
  </conditionalFormatting>
  <conditionalFormatting sqref="AA98">
    <cfRule type="cellIs" dxfId="111" priority="106" stopIfTrue="1" operator="notEqual">
      <formula>$AG$99</formula>
    </cfRule>
  </conditionalFormatting>
  <conditionalFormatting sqref="AA100">
    <cfRule type="cellIs" dxfId="110" priority="105" stopIfTrue="1" operator="notEqual">
      <formula>$AG$101</formula>
    </cfRule>
  </conditionalFormatting>
  <conditionalFormatting sqref="AA102">
    <cfRule type="cellIs" dxfId="109" priority="104" stopIfTrue="1" operator="notEqual">
      <formula>$AG$103</formula>
    </cfRule>
  </conditionalFormatting>
  <conditionalFormatting sqref="AA108">
    <cfRule type="cellIs" dxfId="108" priority="103" stopIfTrue="1" operator="notEqual">
      <formula>$AG$109</formula>
    </cfRule>
  </conditionalFormatting>
  <conditionalFormatting sqref="AA110">
    <cfRule type="cellIs" dxfId="107" priority="102" stopIfTrue="1" operator="notEqual">
      <formula>$AG$111</formula>
    </cfRule>
  </conditionalFormatting>
  <conditionalFormatting sqref="AA112">
    <cfRule type="cellIs" dxfId="106" priority="101" stopIfTrue="1" operator="notEqual">
      <formula>$AG$113</formula>
    </cfRule>
  </conditionalFormatting>
  <conditionalFormatting sqref="AA114">
    <cfRule type="cellIs" dxfId="105" priority="100" stopIfTrue="1" operator="notEqual">
      <formula>$AG$115</formula>
    </cfRule>
  </conditionalFormatting>
  <conditionalFormatting sqref="AA106">
    <cfRule type="cellIs" dxfId="104" priority="99" stopIfTrue="1" operator="notEqual">
      <formula>$AG$107</formula>
    </cfRule>
  </conditionalFormatting>
  <conditionalFormatting sqref="AA116">
    <cfRule type="cellIs" dxfId="103" priority="98" stopIfTrue="1" operator="notEqual">
      <formula>$AG$117</formula>
    </cfRule>
  </conditionalFormatting>
  <conditionalFormatting sqref="Y86">
    <cfRule type="cellIs" dxfId="102" priority="97" stopIfTrue="1" operator="notEqual">
      <formula>$W87</formula>
    </cfRule>
  </conditionalFormatting>
  <conditionalFormatting sqref="Y88">
    <cfRule type="cellIs" dxfId="101" priority="96" stopIfTrue="1" operator="notEqual">
      <formula>$W$89</formula>
    </cfRule>
  </conditionalFormatting>
  <conditionalFormatting sqref="X86">
    <cfRule type="expression" dxfId="100" priority="95">
      <formula>AND(ISNUMBER(X86),COUNTIF($D86:$AI86,X86)&gt;1)</formula>
    </cfRule>
  </conditionalFormatting>
  <conditionalFormatting sqref="Y104">
    <cfRule type="cellIs" dxfId="99" priority="94" stopIfTrue="1" operator="notEqual">
      <formula>$W$105</formula>
    </cfRule>
  </conditionalFormatting>
  <conditionalFormatting sqref="Y90">
    <cfRule type="cellIs" dxfId="98" priority="93" stopIfTrue="1" operator="notEqual">
      <formula>$W$91</formula>
    </cfRule>
  </conditionalFormatting>
  <conditionalFormatting sqref="Y92">
    <cfRule type="cellIs" dxfId="97" priority="92" stopIfTrue="1" operator="notEqual">
      <formula>$W$93</formula>
    </cfRule>
  </conditionalFormatting>
  <conditionalFormatting sqref="Y94">
    <cfRule type="cellIs" dxfId="96" priority="91" stopIfTrue="1" operator="notEqual">
      <formula>$W$95</formula>
    </cfRule>
  </conditionalFormatting>
  <conditionalFormatting sqref="Y96">
    <cfRule type="cellIs" dxfId="95" priority="90" stopIfTrue="1" operator="notEqual">
      <formula>$W$97</formula>
    </cfRule>
  </conditionalFormatting>
  <conditionalFormatting sqref="Y98">
    <cfRule type="cellIs" dxfId="94" priority="89" stopIfTrue="1" operator="notEqual">
      <formula>$W$99</formula>
    </cfRule>
  </conditionalFormatting>
  <conditionalFormatting sqref="Y100">
    <cfRule type="cellIs" dxfId="93" priority="88" stopIfTrue="1" operator="notEqual">
      <formula>$W$101</formula>
    </cfRule>
  </conditionalFormatting>
  <conditionalFormatting sqref="Y102">
    <cfRule type="cellIs" dxfId="92" priority="87" stopIfTrue="1" operator="notEqual">
      <formula>$W$103</formula>
    </cfRule>
  </conditionalFormatting>
  <conditionalFormatting sqref="Y108">
    <cfRule type="cellIs" dxfId="91" priority="86" stopIfTrue="1" operator="notEqual">
      <formula>$W$109</formula>
    </cfRule>
  </conditionalFormatting>
  <conditionalFormatting sqref="Y110">
    <cfRule type="cellIs" dxfId="90" priority="85" stopIfTrue="1" operator="notEqual">
      <formula>$W$111</formula>
    </cfRule>
  </conditionalFormatting>
  <conditionalFormatting sqref="Y112">
    <cfRule type="cellIs" dxfId="89" priority="84" stopIfTrue="1" operator="notEqual">
      <formula>$W$113</formula>
    </cfRule>
  </conditionalFormatting>
  <conditionalFormatting sqref="Y106">
    <cfRule type="cellIs" dxfId="88" priority="83" stopIfTrue="1" operator="notEqual">
      <formula>$W$107</formula>
    </cfRule>
  </conditionalFormatting>
  <conditionalFormatting sqref="AE86">
    <cfRule type="cellIs" dxfId="87" priority="82" stopIfTrue="1" operator="notEqual">
      <formula>$AG87</formula>
    </cfRule>
  </conditionalFormatting>
  <conditionalFormatting sqref="AE88">
    <cfRule type="cellIs" dxfId="86" priority="81" stopIfTrue="1" operator="notEqual">
      <formula>$AG$89</formula>
    </cfRule>
  </conditionalFormatting>
  <conditionalFormatting sqref="AD86">
    <cfRule type="expression" dxfId="85" priority="80">
      <formula>AND(ISNUMBER(AD86),COUNTIF($D86:$AI86,AD86)&gt;1)</formula>
    </cfRule>
  </conditionalFormatting>
  <conditionalFormatting sqref="AE104">
    <cfRule type="cellIs" dxfId="84" priority="79" stopIfTrue="1" operator="notEqual">
      <formula>$AG$105</formula>
    </cfRule>
  </conditionalFormatting>
  <conditionalFormatting sqref="AE90">
    <cfRule type="cellIs" dxfId="83" priority="78" stopIfTrue="1" operator="notEqual">
      <formula>$AG$91</formula>
    </cfRule>
  </conditionalFormatting>
  <conditionalFormatting sqref="AE92">
    <cfRule type="cellIs" dxfId="82" priority="77" stopIfTrue="1" operator="notEqual">
      <formula>$AG$93</formula>
    </cfRule>
  </conditionalFormatting>
  <conditionalFormatting sqref="AE94">
    <cfRule type="cellIs" dxfId="81" priority="76" stopIfTrue="1" operator="notEqual">
      <formula>$AG$95</formula>
    </cfRule>
  </conditionalFormatting>
  <conditionalFormatting sqref="AE96">
    <cfRule type="cellIs" dxfId="80" priority="75" stopIfTrue="1" operator="notEqual">
      <formula>$AG$97</formula>
    </cfRule>
  </conditionalFormatting>
  <conditionalFormatting sqref="AE98">
    <cfRule type="cellIs" dxfId="79" priority="74" stopIfTrue="1" operator="notEqual">
      <formula>$AG$99</formula>
    </cfRule>
  </conditionalFormatting>
  <conditionalFormatting sqref="AE100">
    <cfRule type="cellIs" dxfId="78" priority="73" stopIfTrue="1" operator="notEqual">
      <formula>$AG$101</formula>
    </cfRule>
  </conditionalFormatting>
  <conditionalFormatting sqref="AE102">
    <cfRule type="cellIs" dxfId="77" priority="72" stopIfTrue="1" operator="notEqual">
      <formula>$AG$103</formula>
    </cfRule>
  </conditionalFormatting>
  <conditionalFormatting sqref="AE108">
    <cfRule type="cellIs" dxfId="76" priority="71" stopIfTrue="1" operator="notEqual">
      <formula>$AG$109</formula>
    </cfRule>
  </conditionalFormatting>
  <conditionalFormatting sqref="AE110">
    <cfRule type="cellIs" dxfId="75" priority="70" stopIfTrue="1" operator="notEqual">
      <formula>$AG$111</formula>
    </cfRule>
  </conditionalFormatting>
  <conditionalFormatting sqref="AE112">
    <cfRule type="cellIs" dxfId="74" priority="69" stopIfTrue="1" operator="notEqual">
      <formula>$AG$113</formula>
    </cfRule>
  </conditionalFormatting>
  <conditionalFormatting sqref="AE114">
    <cfRule type="cellIs" dxfId="73" priority="68" stopIfTrue="1" operator="notEqual">
      <formula>$AG$115</formula>
    </cfRule>
  </conditionalFormatting>
  <conditionalFormatting sqref="AE106">
    <cfRule type="cellIs" dxfId="72" priority="67" stopIfTrue="1" operator="notEqual">
      <formula>$AG$107</formula>
    </cfRule>
  </conditionalFormatting>
  <conditionalFormatting sqref="AE116">
    <cfRule type="cellIs" dxfId="71" priority="66" stopIfTrue="1" operator="notEqual">
      <formula>$AG$117</formula>
    </cfRule>
  </conditionalFormatting>
  <conditionalFormatting sqref="AC86">
    <cfRule type="cellIs" dxfId="70" priority="65" stopIfTrue="1" operator="notEqual">
      <formula>$W87</formula>
    </cfRule>
  </conditionalFormatting>
  <conditionalFormatting sqref="AC88">
    <cfRule type="cellIs" dxfId="69" priority="64" stopIfTrue="1" operator="notEqual">
      <formula>$W$89</formula>
    </cfRule>
  </conditionalFormatting>
  <conditionalFormatting sqref="AB86">
    <cfRule type="expression" dxfId="68" priority="63">
      <formula>AND(ISNUMBER(AB86),COUNTIF($D86:$AI86,AB86)&gt;1)</formula>
    </cfRule>
  </conditionalFormatting>
  <conditionalFormatting sqref="AC104">
    <cfRule type="cellIs" dxfId="67" priority="62" stopIfTrue="1" operator="notEqual">
      <formula>$W$105</formula>
    </cfRule>
  </conditionalFormatting>
  <conditionalFormatting sqref="AC90">
    <cfRule type="cellIs" dxfId="66" priority="61" stopIfTrue="1" operator="notEqual">
      <formula>$W$91</formula>
    </cfRule>
  </conditionalFormatting>
  <conditionalFormatting sqref="AC92">
    <cfRule type="cellIs" dxfId="65" priority="60" stopIfTrue="1" operator="notEqual">
      <formula>$W$93</formula>
    </cfRule>
  </conditionalFormatting>
  <conditionalFormatting sqref="AC94">
    <cfRule type="cellIs" dxfId="64" priority="59" stopIfTrue="1" operator="notEqual">
      <formula>$W$95</formula>
    </cfRule>
  </conditionalFormatting>
  <conditionalFormatting sqref="AC96">
    <cfRule type="cellIs" dxfId="63" priority="58" stopIfTrue="1" operator="notEqual">
      <formula>$W$97</formula>
    </cfRule>
  </conditionalFormatting>
  <conditionalFormatting sqref="AC98">
    <cfRule type="cellIs" dxfId="62" priority="57" stopIfTrue="1" operator="notEqual">
      <formula>$W$99</formula>
    </cfRule>
  </conditionalFormatting>
  <conditionalFormatting sqref="AC100">
    <cfRule type="cellIs" dxfId="61" priority="56" stopIfTrue="1" operator="notEqual">
      <formula>$W$101</formula>
    </cfRule>
  </conditionalFormatting>
  <conditionalFormatting sqref="AC102">
    <cfRule type="cellIs" dxfId="60" priority="55" stopIfTrue="1" operator="notEqual">
      <formula>$W$103</formula>
    </cfRule>
  </conditionalFormatting>
  <conditionalFormatting sqref="AC108">
    <cfRule type="cellIs" dxfId="59" priority="54" stopIfTrue="1" operator="notEqual">
      <formula>$W$109</formula>
    </cfRule>
  </conditionalFormatting>
  <conditionalFormatting sqref="AC110">
    <cfRule type="cellIs" dxfId="58" priority="53" stopIfTrue="1" operator="notEqual">
      <formula>$W$111</formula>
    </cfRule>
  </conditionalFormatting>
  <conditionalFormatting sqref="AC112">
    <cfRule type="cellIs" dxfId="57" priority="52" stopIfTrue="1" operator="notEqual">
      <formula>$W$113</formula>
    </cfRule>
  </conditionalFormatting>
  <conditionalFormatting sqref="AC106">
    <cfRule type="cellIs" dxfId="56" priority="51" stopIfTrue="1" operator="notEqual">
      <formula>$W$107</formula>
    </cfRule>
  </conditionalFormatting>
  <conditionalFormatting sqref="AC114">
    <cfRule type="cellIs" dxfId="55" priority="50" stopIfTrue="1" operator="notEqual">
      <formula>$W$111</formula>
    </cfRule>
  </conditionalFormatting>
  <conditionalFormatting sqref="AC116">
    <cfRule type="cellIs" dxfId="54" priority="49" stopIfTrue="1" operator="notEqual">
      <formula>$W$113</formula>
    </cfRule>
  </conditionalFormatting>
  <conditionalFormatting sqref="E114">
    <cfRule type="cellIs" dxfId="53" priority="48" stopIfTrue="1" operator="notEqual">
      <formula>$E115</formula>
    </cfRule>
  </conditionalFormatting>
  <conditionalFormatting sqref="G114">
    <cfRule type="cellIs" dxfId="52" priority="47" stopIfTrue="1" operator="notEqual">
      <formula>$G115</formula>
    </cfRule>
  </conditionalFormatting>
  <conditionalFormatting sqref="G116">
    <cfRule type="cellIs" dxfId="51" priority="46" stopIfTrue="1" operator="notEqual">
      <formula>$G117</formula>
    </cfRule>
  </conditionalFormatting>
  <conditionalFormatting sqref="I114">
    <cfRule type="cellIs" dxfId="50" priority="45" stopIfTrue="1" operator="notEqual">
      <formula>$I$111</formula>
    </cfRule>
  </conditionalFormatting>
  <conditionalFormatting sqref="I116">
    <cfRule type="cellIs" dxfId="49" priority="44" stopIfTrue="1" operator="notEqual">
      <formula>$I$113</formula>
    </cfRule>
  </conditionalFormatting>
  <conditionalFormatting sqref="K114">
    <cfRule type="cellIs" dxfId="48" priority="43" stopIfTrue="1" operator="notEqual">
      <formula>$K115</formula>
    </cfRule>
  </conditionalFormatting>
  <conditionalFormatting sqref="K116">
    <cfRule type="cellIs" dxfId="47" priority="42" stopIfTrue="1" operator="notEqual">
      <formula>$K117</formula>
    </cfRule>
  </conditionalFormatting>
  <conditionalFormatting sqref="M114">
    <cfRule type="cellIs" dxfId="46" priority="41" stopIfTrue="1" operator="notEqual">
      <formula>$M115</formula>
    </cfRule>
  </conditionalFormatting>
  <conditionalFormatting sqref="M116">
    <cfRule type="cellIs" dxfId="45" priority="40" stopIfTrue="1" operator="notEqual">
      <formula>$M117</formula>
    </cfRule>
  </conditionalFormatting>
  <conditionalFormatting sqref="O114">
    <cfRule type="cellIs" dxfId="44" priority="39" stopIfTrue="1" operator="notEqual">
      <formula>$O$111</formula>
    </cfRule>
  </conditionalFormatting>
  <conditionalFormatting sqref="Q114">
    <cfRule type="cellIs" dxfId="43" priority="38" stopIfTrue="1" operator="notEqual">
      <formula>$Q$111</formula>
    </cfRule>
  </conditionalFormatting>
  <conditionalFormatting sqref="S114">
    <cfRule type="cellIs" dxfId="42" priority="37" stopIfTrue="1" operator="notEqual">
      <formula>$S$111</formula>
    </cfRule>
  </conditionalFormatting>
  <conditionalFormatting sqref="U114">
    <cfRule type="cellIs" dxfId="41" priority="36" stopIfTrue="1" operator="notEqual">
      <formula>$U$111</formula>
    </cfRule>
  </conditionalFormatting>
  <conditionalFormatting sqref="W114">
    <cfRule type="cellIs" dxfId="40" priority="35" stopIfTrue="1" operator="notEqual">
      <formula>$W$111</formula>
    </cfRule>
  </conditionalFormatting>
  <conditionalFormatting sqref="O116">
    <cfRule type="cellIs" dxfId="39" priority="34" stopIfTrue="1" operator="notEqual">
      <formula>$O$113</formula>
    </cfRule>
  </conditionalFormatting>
  <conditionalFormatting sqref="Q116">
    <cfRule type="cellIs" dxfId="38" priority="33" stopIfTrue="1" operator="notEqual">
      <formula>$Q$113</formula>
    </cfRule>
  </conditionalFormatting>
  <conditionalFormatting sqref="S116">
    <cfRule type="cellIs" dxfId="37" priority="32" stopIfTrue="1" operator="notEqual">
      <formula>$S$113</formula>
    </cfRule>
  </conditionalFormatting>
  <conditionalFormatting sqref="U116">
    <cfRule type="cellIs" dxfId="36" priority="31" stopIfTrue="1" operator="notEqual">
      <formula>$U$113</formula>
    </cfRule>
  </conditionalFormatting>
  <conditionalFormatting sqref="W116">
    <cfRule type="cellIs" dxfId="35" priority="30" stopIfTrue="1" operator="notEqual">
      <formula>$W$113</formula>
    </cfRule>
  </conditionalFormatting>
  <conditionalFormatting sqref="E116">
    <cfRule type="cellIs" dxfId="34" priority="29" stopIfTrue="1" operator="notEqual">
      <formula>$G117</formula>
    </cfRule>
  </conditionalFormatting>
  <conditionalFormatting sqref="Y114">
    <cfRule type="cellIs" dxfId="33" priority="28" stopIfTrue="1" operator="notEqual">
      <formula>$W$111</formula>
    </cfRule>
  </conditionalFormatting>
  <conditionalFormatting sqref="Y116">
    <cfRule type="cellIs" dxfId="32" priority="27" stopIfTrue="1" operator="notEqual">
      <formula>$W$113</formula>
    </cfRule>
  </conditionalFormatting>
  <conditionalFormatting sqref="D43:AI43 D42 F42 H42 J42 L42 N42 P42 R42 T42 V42">
    <cfRule type="expression" dxfId="31" priority="26">
      <formula>AND(ISNUMBER(D42),COUNTIF($D42:$AI42,D42)&gt;1)</formula>
    </cfRule>
  </conditionalFormatting>
  <conditionalFormatting sqref="D28:D41">
    <cfRule type="expression" dxfId="30" priority="25">
      <formula>AND(ISNUMBER(D28),COUNTIF($D28:$AI28,D28)&gt;1)</formula>
    </cfRule>
  </conditionalFormatting>
  <conditionalFormatting sqref="F28:F41">
    <cfRule type="expression" dxfId="29" priority="24">
      <formula>AND(ISNUMBER(F28),COUNTIF($D28:$AI28,F28)&gt;1)</formula>
    </cfRule>
  </conditionalFormatting>
  <conditionalFormatting sqref="H28:H41">
    <cfRule type="expression" dxfId="28" priority="23">
      <formula>AND(ISNUMBER(H28),COUNTIF($D28:$AI28,H28)&gt;1)</formula>
    </cfRule>
  </conditionalFormatting>
  <conditionalFormatting sqref="J28:J41">
    <cfRule type="expression" dxfId="27" priority="22">
      <formula>AND(ISNUMBER(J28),COUNTIF($D28:$AI28,J28)&gt;1)</formula>
    </cfRule>
  </conditionalFormatting>
  <conditionalFormatting sqref="L28:L41">
    <cfRule type="expression" dxfId="26" priority="21">
      <formula>AND(ISNUMBER(L28),COUNTIF($D28:$AI28,L28)&gt;1)</formula>
    </cfRule>
  </conditionalFormatting>
  <conditionalFormatting sqref="N28:N41">
    <cfRule type="expression" dxfId="25" priority="20">
      <formula>AND(ISNUMBER(N28),COUNTIF($D28:$AI28,N28)&gt;1)</formula>
    </cfRule>
  </conditionalFormatting>
  <conditionalFormatting sqref="P28:P41">
    <cfRule type="expression" dxfId="24" priority="19">
      <formula>AND(ISNUMBER(P28),COUNTIF($D28:$AI28,P28)&gt;1)</formula>
    </cfRule>
  </conditionalFormatting>
  <conditionalFormatting sqref="R28:R41">
    <cfRule type="expression" dxfId="23" priority="18">
      <formula>AND(ISNUMBER(R28),COUNTIF($D28:$AI28,R28)&gt;1)</formula>
    </cfRule>
  </conditionalFormatting>
  <conditionalFormatting sqref="T28:T41">
    <cfRule type="expression" dxfId="22" priority="17">
      <formula>AND(ISNUMBER(T28),COUNTIF($D28:$AI28,T28)&gt;1)</formula>
    </cfRule>
  </conditionalFormatting>
  <conditionalFormatting sqref="V28:V41">
    <cfRule type="expression" dxfId="21" priority="16">
      <formula>AND(ISNUMBER(V28),COUNTIF($D28:$AI28,V28)&gt;1)</formula>
    </cfRule>
  </conditionalFormatting>
  <conditionalFormatting sqref="X42">
    <cfRule type="expression" dxfId="20" priority="15">
      <formula>AND(ISNUMBER(X42),COUNTIF($D42:$AI42,X42)&gt;1)</formula>
    </cfRule>
  </conditionalFormatting>
  <conditionalFormatting sqref="X28:X41">
    <cfRule type="expression" dxfId="19" priority="14">
      <formula>AND(ISNUMBER(X28),COUNTIF($D28:$AI28,X28)&gt;1)</formula>
    </cfRule>
  </conditionalFormatting>
  <conditionalFormatting sqref="Z42 AD42 AH42 AB42 AF42">
    <cfRule type="expression" dxfId="18" priority="13">
      <formula>AND(ISNUMBER(Z42),COUNTIF($D42:$AI42,Z42)&gt;1)</formula>
    </cfRule>
  </conditionalFormatting>
  <conditionalFormatting sqref="Z28:Z41 AD28:AD41 AH28:AH41">
    <cfRule type="expression" dxfId="17" priority="12">
      <formula>AND(ISNUMBER(Z28),COUNTIF($D28:$AI28,Z28)&gt;1)</formula>
    </cfRule>
  </conditionalFormatting>
  <conditionalFormatting sqref="AB28:AB41 AF28:AF41">
    <cfRule type="expression" dxfId="16" priority="11">
      <formula>AND(ISNUMBER(AB28),COUNTIF($D28:$AI28,AB28)&gt;1)</formula>
    </cfRule>
  </conditionalFormatting>
  <conditionalFormatting sqref="O4:O41">
    <cfRule type="expression" dxfId="15" priority="9">
      <formula>AND(ISNUMBER(O4),COUNTIF($D4:$AI4,O4)&gt;1)</formula>
    </cfRule>
  </conditionalFormatting>
  <conditionalFormatting sqref="Q4:Q41">
    <cfRule type="expression" dxfId="14" priority="8">
      <formula>AND(ISNUMBER(Q4),COUNTIF($D4:$AI4,Q4)&gt;1)</formula>
    </cfRule>
  </conditionalFormatting>
  <conditionalFormatting sqref="S4:S41">
    <cfRule type="expression" dxfId="13" priority="7">
      <formula>AND(ISNUMBER(S4),COUNTIF($D4:$AI4,S4)&gt;1)</formula>
    </cfRule>
  </conditionalFormatting>
  <conditionalFormatting sqref="U4:U41">
    <cfRule type="expression" dxfId="12" priority="6">
      <formula>AND(ISNUMBER(U4),COUNTIF($D4:$AI4,U4)&gt;1)</formula>
    </cfRule>
  </conditionalFormatting>
  <conditionalFormatting sqref="W4:W41">
    <cfRule type="expression" dxfId="11" priority="5">
      <formula>AND(ISNUMBER(W4),COUNTIF($D4:$AI4,W4)&gt;1)</formula>
    </cfRule>
  </conditionalFormatting>
  <conditionalFormatting sqref="Y4:Y41">
    <cfRule type="expression" dxfId="10" priority="4">
      <formula>AND(ISNUMBER(Y4),COUNTIF($D4:$AI4,Y4)&gt;1)</formula>
    </cfRule>
  </conditionalFormatting>
  <conditionalFormatting sqref="AA4:AA42">
    <cfRule type="expression" dxfId="9" priority="3">
      <formula>AND(ISNUMBER(AA4),COUNTIF($D4:$AI4,AA4)&gt;1)</formula>
    </cfRule>
  </conditionalFormatting>
  <conditionalFormatting sqref="AV17 AV326:AW639">
    <cfRule type="expression" dxfId="8" priority="2">
      <formula>AND(ISNUMBER(AV17),COUNTIF($D17:$AI17,AV17)&gt;1)</formula>
    </cfRule>
  </conditionalFormatting>
  <conditionalFormatting sqref="AV161:AW325 AV51:AV160">
    <cfRule type="expression" dxfId="7" priority="1">
      <formula>AND(ISNUMBER(AV51),COUNTIF($D51:$AI51,AV51)&gt;1)</formula>
    </cfRule>
  </conditionalFormatting>
  <dataValidations disablePrompts="1" count="2">
    <dataValidation type="list" allowBlank="1" showInputMessage="1" showErrorMessage="1" sqref="O118:O121">
      <formula1>$DZ$79:$DZ$100</formula1>
    </dataValidation>
    <dataValidation type="list" allowBlank="1" showInputMessage="1" showErrorMessage="1" sqref="L57:L72 V57:V72 AH57:AH72 AF4:AF42 R57:R72 T57:T72 AF57:AF72 J57:J72 D57:D72 F57:F72 H57:H72 N57:N72 AB108 AB110 AB116 AB114 D86 F86 H86 J86 L86 N86 P86 R86 T86 V86 AF86 AH86 D88 F88 H88 J88 L88 N88 P88 R88 T88 V88 AF88 AH88 D90 F90 H90 J90 L90 N90 P90 R90 T90 V90 AF90 AH90 AH92 AF92 V92 T92 R92 P92 N92 L92 J92 H92 F92 D92 D94 F94 H94 J94 L94 N94 P94 R94 T94 V94 AF94 AH94 AH96 AF96 V96 T96 R96 P96 N96 L96 J96 H96 F96 D96 D98 F98 H98 J98 L98 N98 P98 R98 T98 V98 AF98 AH98 AH100 AF100 V100 T100 R100 P100 N100 L100 J100 H100 F100 D100 D102 F102 H102 J102 L102 N102 P102 R102 T102 V102 AF102 AH102 AH104 AF104 V104 T104 R104 P104 N104 L104 J104 H104 F104 D104 D106 F106 H106 J106 L106 N106 P106 R106 T106 V106 AF106 AH106 AH108 AF108 V108 T108 R108 P108 N108 L108 J108 H108 F108 D108 D110 F110 H110 J110 L110 N110 P110 R110 T110 V110 AF110 AH110 AH112 AF112 V112 T112 R112 P112 N112 L112 J112 H112 F112 D112 AF114 AH114 AH116 AF116 X114 AH4:AH42 Z4:Z42 X57:X72 BO88:BO99 BQ88:BQ99 X112 P57:P72 Z57:Z72 Z86 Z88 Z90 Z92 Z94 Z96 Z98 Z100 Z102 Z104 Z106 Z108 Z110 Z112 Z114 Z116 X86 X88 X90 X92 X94 X96 X98 X100 X102 X104 X106 X108 X110 AD57:AD72 AB57:AB72 AB112 AD86 AD88 AD90 AD92 AD94 AD96 AD98 AD100 AD102 AD104 AD106 AD108 AD110 AD112 AD114 AD116 AB86 AB88 AB90 AB92 AB94 AB96 AB98 AB100 AB102 AB104 AB106 D114 F114 H114 J114 L114 N114 P114 R114 T114 V114 V116 T116 R116 P116 N116 L116 J116 H116 F116 D116 X116 X4:X42 D76 AD4:AD41 J4:J42 H4:H42 D4:D42 F4:F42 T4:T42 L4:L42 V4:V42 P4:P42 R4:R42 N4:N42 AV499:AW639">
      <formula1>المواد</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9"/>
  <sheetViews>
    <sheetView rightToLeft="1" workbookViewId="0">
      <selection activeCell="D17" sqref="D17"/>
    </sheetView>
  </sheetViews>
  <sheetFormatPr defaultRowHeight="12.75" x14ac:dyDescent="0.2"/>
  <cols>
    <col min="8" max="8" width="10.42578125" customWidth="1"/>
    <col min="9" max="10" width="14.7109375" customWidth="1"/>
    <col min="14" max="14" width="0" hidden="1" customWidth="1"/>
  </cols>
  <sheetData>
    <row r="1" spans="2:14" x14ac:dyDescent="0.2">
      <c r="N1" t="s">
        <v>5</v>
      </c>
    </row>
    <row r="2" spans="2:14" ht="13.5" thickBot="1" x14ac:dyDescent="0.25">
      <c r="N2" t="s">
        <v>6</v>
      </c>
    </row>
    <row r="3" spans="2:14" ht="15" x14ac:dyDescent="0.2">
      <c r="B3" s="310" t="s">
        <v>43</v>
      </c>
      <c r="C3" s="311"/>
      <c r="D3" s="311"/>
      <c r="E3" s="312"/>
      <c r="F3" s="38" t="str">
        <f ca="1">"العام الدراسي : "&amp;IF(TODAY()&gt;DATE(YEAR(TODAY()),9,1),YEAR(TODAY())&amp;"-"&amp;YEAR(TODAY())+1,YEAR(TODAY())-1&amp;"-"&amp;YEAR(TODAY()))&amp; " م "</f>
        <v xml:space="preserve">العام الدراسي : 2015-2016 م </v>
      </c>
      <c r="G3" s="38"/>
      <c r="H3" s="38"/>
      <c r="I3" s="39"/>
      <c r="N3" t="s">
        <v>0</v>
      </c>
    </row>
    <row r="4" spans="2:14" ht="18" x14ac:dyDescent="0.2">
      <c r="B4" s="40" t="s">
        <v>36</v>
      </c>
      <c r="C4" s="25" t="s">
        <v>24</v>
      </c>
      <c r="D4" s="313" t="s">
        <v>9</v>
      </c>
      <c r="E4" s="314"/>
      <c r="F4" s="26" t="s">
        <v>37</v>
      </c>
      <c r="G4" s="26">
        <v>21</v>
      </c>
      <c r="H4" s="27" t="s">
        <v>38</v>
      </c>
      <c r="I4" s="41"/>
      <c r="N4" t="s">
        <v>9</v>
      </c>
    </row>
    <row r="5" spans="2:14" ht="14.25" customHeight="1" x14ac:dyDescent="0.2">
      <c r="B5" s="40" t="s">
        <v>44</v>
      </c>
      <c r="C5" s="28"/>
      <c r="D5" s="28"/>
      <c r="E5" s="28"/>
      <c r="F5" s="28"/>
      <c r="G5" s="28"/>
      <c r="H5" s="28"/>
      <c r="I5" s="42"/>
    </row>
    <row r="6" spans="2:14" ht="15" thickBot="1" x14ac:dyDescent="0.25">
      <c r="B6" s="43" t="s">
        <v>39</v>
      </c>
      <c r="C6" s="29" t="s">
        <v>40</v>
      </c>
      <c r="D6" s="30">
        <v>2</v>
      </c>
      <c r="E6" s="30">
        <v>3</v>
      </c>
      <c r="F6" s="30">
        <v>4</v>
      </c>
      <c r="G6" s="30">
        <v>5</v>
      </c>
      <c r="H6" s="31">
        <v>6</v>
      </c>
      <c r="I6" s="44">
        <v>7</v>
      </c>
    </row>
    <row r="7" spans="2:14" ht="16.5" x14ac:dyDescent="0.2">
      <c r="B7" s="315" t="s">
        <v>19</v>
      </c>
      <c r="C7" s="32"/>
      <c r="D7" s="32"/>
      <c r="E7" s="32"/>
      <c r="F7" s="32"/>
      <c r="G7" s="32"/>
      <c r="H7" s="33"/>
      <c r="I7" s="45"/>
    </row>
    <row r="8" spans="2:14" ht="17.25" thickBot="1" x14ac:dyDescent="0.25">
      <c r="B8" s="316"/>
      <c r="C8" s="34"/>
      <c r="D8" s="34"/>
      <c r="E8" s="34"/>
      <c r="F8" s="34"/>
      <c r="G8" s="34"/>
      <c r="H8" s="35"/>
      <c r="I8" s="46"/>
    </row>
    <row r="9" spans="2:14" ht="16.5" x14ac:dyDescent="0.2">
      <c r="B9" s="317" t="s">
        <v>31</v>
      </c>
      <c r="C9" s="32"/>
      <c r="D9" s="32"/>
      <c r="E9" s="32"/>
      <c r="F9" s="32"/>
      <c r="G9" s="32"/>
      <c r="H9" s="33"/>
      <c r="I9" s="45"/>
    </row>
    <row r="10" spans="2:14" ht="17.25" thickBot="1" x14ac:dyDescent="0.25">
      <c r="B10" s="316"/>
      <c r="C10" s="34"/>
      <c r="D10" s="34"/>
      <c r="E10" s="34"/>
      <c r="F10" s="34"/>
      <c r="G10" s="34"/>
      <c r="H10" s="35"/>
      <c r="I10" s="46"/>
    </row>
    <row r="11" spans="2:14" ht="16.5" x14ac:dyDescent="0.2">
      <c r="B11" s="317" t="s">
        <v>11</v>
      </c>
      <c r="C11" s="32"/>
      <c r="D11" s="32"/>
      <c r="E11" s="32"/>
      <c r="F11" s="32"/>
      <c r="G11" s="32"/>
      <c r="H11" s="33"/>
      <c r="I11" s="45"/>
    </row>
    <row r="12" spans="2:14" ht="17.25" thickBot="1" x14ac:dyDescent="0.25">
      <c r="B12" s="316"/>
      <c r="C12" s="34"/>
      <c r="D12" s="34"/>
      <c r="E12" s="34"/>
      <c r="F12" s="34"/>
      <c r="G12" s="34"/>
      <c r="H12" s="35"/>
      <c r="I12" s="46"/>
    </row>
    <row r="13" spans="2:14" ht="16.5" x14ac:dyDescent="0.2">
      <c r="B13" s="317" t="s">
        <v>32</v>
      </c>
      <c r="C13" s="32"/>
      <c r="D13" s="32"/>
      <c r="E13" s="32"/>
      <c r="F13" s="32"/>
      <c r="G13" s="32"/>
      <c r="H13" s="33"/>
      <c r="I13" s="45"/>
    </row>
    <row r="14" spans="2:14" ht="17.25" thickBot="1" x14ac:dyDescent="0.25">
      <c r="B14" s="316"/>
      <c r="C14" s="34"/>
      <c r="D14" s="34"/>
      <c r="E14" s="34"/>
      <c r="F14" s="34"/>
      <c r="G14" s="34"/>
      <c r="H14" s="35"/>
      <c r="I14" s="46"/>
    </row>
    <row r="15" spans="2:14" ht="16.5" x14ac:dyDescent="0.2">
      <c r="B15" s="317" t="s">
        <v>3</v>
      </c>
      <c r="C15" s="32"/>
      <c r="D15" s="32"/>
      <c r="E15" s="32"/>
      <c r="F15" s="32"/>
      <c r="G15" s="32"/>
      <c r="H15" s="33"/>
      <c r="I15" s="45"/>
    </row>
    <row r="16" spans="2:14" ht="17.25" thickBot="1" x14ac:dyDescent="0.25">
      <c r="B16" s="316"/>
      <c r="C16" s="34"/>
      <c r="D16" s="34"/>
      <c r="E16" s="34"/>
      <c r="F16" s="34"/>
      <c r="G16" s="34"/>
      <c r="H16" s="35"/>
      <c r="I16" s="46"/>
    </row>
    <row r="17" spans="2:9" ht="15.75" thickBot="1" x14ac:dyDescent="0.25">
      <c r="B17" s="320" t="s">
        <v>41</v>
      </c>
      <c r="C17" s="321"/>
      <c r="D17" s="36" t="e">
        <f ca="1">Cont_UnBlnk(C7:I16)/2</f>
        <v>#NAME?</v>
      </c>
      <c r="E17" s="37"/>
      <c r="F17" s="37"/>
      <c r="G17" s="37"/>
      <c r="H17" s="37"/>
      <c r="I17" s="47"/>
    </row>
    <row r="18" spans="2:9" ht="16.5" thickBot="1" x14ac:dyDescent="0.25">
      <c r="B18" s="324" t="s">
        <v>42</v>
      </c>
      <c r="C18" s="325"/>
      <c r="D18" s="3" t="str">
        <f>VLOOKUP(D4,Table1[],2,0)</f>
        <v>الثلاثاء</v>
      </c>
      <c r="E18" s="37"/>
      <c r="F18" s="37"/>
      <c r="G18" s="37"/>
      <c r="H18" s="318"/>
      <c r="I18" s="319"/>
    </row>
    <row r="19" spans="2:9" ht="16.5" thickBot="1" x14ac:dyDescent="0.25">
      <c r="B19" s="320" t="s">
        <v>23</v>
      </c>
      <c r="C19" s="321"/>
      <c r="D19" s="48" t="str">
        <f>VLOOKUP(D4,Table1[],3,0)</f>
        <v>ساحة الخلفية</v>
      </c>
      <c r="E19" s="49"/>
      <c r="F19" s="49"/>
      <c r="G19" s="50"/>
      <c r="H19" s="322" t="s">
        <v>34</v>
      </c>
      <c r="I19" s="323"/>
    </row>
  </sheetData>
  <mergeCells count="12">
    <mergeCell ref="B19:C19"/>
    <mergeCell ref="H19:I19"/>
    <mergeCell ref="B11:B12"/>
    <mergeCell ref="B13:B14"/>
    <mergeCell ref="B15:B16"/>
    <mergeCell ref="B17:C17"/>
    <mergeCell ref="B18:C18"/>
    <mergeCell ref="B3:E3"/>
    <mergeCell ref="D4:E4"/>
    <mergeCell ref="B7:B8"/>
    <mergeCell ref="B9:B10"/>
    <mergeCell ref="H18:I18"/>
  </mergeCells>
  <conditionalFormatting sqref="C7:C8">
    <cfRule type="expression" dxfId="6" priority="1" stopIfTrue="1">
      <formula>ISERROR(C7)</formula>
    </cfRule>
  </conditionalFormatting>
  <conditionalFormatting sqref="C9:H16 D7:H8">
    <cfRule type="expression" dxfId="5" priority="4" stopIfTrue="1">
      <formula>ISERROR(C7)</formula>
    </cfRule>
  </conditionalFormatting>
  <conditionalFormatting sqref="I7:I16">
    <cfRule type="expression" dxfId="4" priority="3" stopIfTrue="1">
      <formula>ISERROR(I7)</formula>
    </cfRule>
  </conditionalFormatting>
  <conditionalFormatting sqref="H18">
    <cfRule type="expression" dxfId="3" priority="2" stopIfTrue="1">
      <formula>ISERROR(H18)</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الاساسية!$A$2:$A$16</xm:f>
          </x14:formula1>
          <xm:sqref>D4:E4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6"/>
  <sheetViews>
    <sheetView rightToLeft="1" workbookViewId="0">
      <selection activeCell="E7" sqref="E7"/>
    </sheetView>
  </sheetViews>
  <sheetFormatPr defaultRowHeight="12.75" x14ac:dyDescent="0.2"/>
  <cols>
    <col min="2" max="2" width="10.140625" customWidth="1"/>
    <col min="3" max="3" width="4" customWidth="1"/>
    <col min="4" max="5" width="34.140625" customWidth="1"/>
    <col min="9" max="9" width="10" customWidth="1"/>
  </cols>
  <sheetData>
    <row r="2" spans="2:9" ht="15.75" thickBot="1" x14ac:dyDescent="0.25">
      <c r="D2" s="24" t="s">
        <v>35</v>
      </c>
    </row>
    <row r="3" spans="2:9" ht="15.75" x14ac:dyDescent="0.2">
      <c r="B3" s="329"/>
      <c r="C3" s="330"/>
      <c r="D3" s="330"/>
      <c r="E3" s="331"/>
    </row>
    <row r="4" spans="2:9" x14ac:dyDescent="0.2">
      <c r="B4" s="4"/>
      <c r="C4" s="5"/>
      <c r="D4" s="5"/>
      <c r="E4" s="6"/>
    </row>
    <row r="5" spans="2:9" ht="16.5" thickBot="1" x14ac:dyDescent="0.25">
      <c r="B5" s="332" t="s">
        <v>27</v>
      </c>
      <c r="C5" s="333"/>
      <c r="D5" s="333"/>
      <c r="E5" s="334"/>
    </row>
    <row r="6" spans="2:9" ht="19.5" thickTop="1" thickBot="1" x14ac:dyDescent="0.25">
      <c r="B6" s="7" t="s">
        <v>22</v>
      </c>
      <c r="C6" s="8" t="s">
        <v>28</v>
      </c>
      <c r="D6" s="8" t="s">
        <v>29</v>
      </c>
      <c r="E6" s="9" t="s">
        <v>23</v>
      </c>
      <c r="I6" s="51"/>
    </row>
    <row r="7" spans="2:9" ht="21.75" thickTop="1" thickBot="1" x14ac:dyDescent="0.35">
      <c r="B7" s="327" t="s">
        <v>30</v>
      </c>
      <c r="C7" s="10">
        <v>1</v>
      </c>
      <c r="D7" s="52" t="str">
        <f t="array" ref="D7">IFERROR(INDEX(الاساسية!A:A,SMALL(IF(الاساسية!$B$2:$B$16=LOOKUP(2,1/($B$7:$B7&lt;&gt;""),$B$7:$B7),ROW(الاساسية!$B$2:$B$16)),C7)),"")</f>
        <v>معلم5</v>
      </c>
      <c r="E7" s="12" t="str">
        <f>IFERROR(INDEX(Table1[المكان],MATCH('جدول لوحة اعلانات'!$D7,Table1[المعلم],0)),"")</f>
        <v>المقصف</v>
      </c>
    </row>
    <row r="8" spans="2:9" ht="21.75" thickTop="1" thickBot="1" x14ac:dyDescent="0.35">
      <c r="B8" s="327"/>
      <c r="C8" s="11">
        <v>2</v>
      </c>
      <c r="D8" s="52" t="str">
        <f t="array" ref="D8">IFERROR(INDEX(الاساسية!A:A,SMALL(IF(الاساسية!$B$2:$B$16=LOOKUP(2,1/($B$7:$B8&lt;&gt;""),$B$7:$B8),ROW(الاساسية!$B$2:$B$16)),C8)),"")</f>
        <v>معلم6</v>
      </c>
      <c r="E8" s="12" t="str">
        <f>IFERROR(INDEX(Table1[المكان],MATCH('جدول لوحة اعلانات'!$D8,Table1[المعلم],0)),"")</f>
        <v>ساحة الخلفية</v>
      </c>
    </row>
    <row r="9" spans="2:9" ht="21.75" thickTop="1" thickBot="1" x14ac:dyDescent="0.35">
      <c r="B9" s="327"/>
      <c r="C9" s="11">
        <v>3</v>
      </c>
      <c r="D9" s="52" t="str">
        <f t="array" ref="D9">IFERROR(INDEX(الاساسية!A:A,SMALL(IF(الاساسية!$B$2:$B$16=LOOKUP(2,1/($B$7:$B9&lt;&gt;""),$B$7:$B9),ROW(الاساسية!$B$2:$B$16)),C9)),"")</f>
        <v>معلم7</v>
      </c>
      <c r="E9" s="12" t="str">
        <f>IFERROR(INDEX(Table1[المكان],MATCH('جدول لوحة اعلانات'!$D9,Table1[المعلم],0)),"")</f>
        <v>ساحة الامامية</v>
      </c>
    </row>
    <row r="10" spans="2:9" ht="21.75" thickTop="1" thickBot="1" x14ac:dyDescent="0.35">
      <c r="B10" s="335"/>
      <c r="C10" s="11"/>
      <c r="D10" s="52" t="str">
        <f t="array" ref="D10">IFERROR(INDEX(الاساسية!A:A,SMALL(IF(الاساسية!$B$2:$B$16=LOOKUP(2,1/($B$7:$B10&lt;&gt;""),$B$7:$B10),ROW(الاساسية!$B$2:$B$16)),C10)),"")</f>
        <v/>
      </c>
      <c r="E10" s="12" t="str">
        <f>IFERROR(INDEX(Table1[المكان],MATCH('جدول لوحة اعلانات'!$D10,Table1[المعلم],0)),"")</f>
        <v/>
      </c>
    </row>
    <row r="11" spans="2:9" ht="21.75" thickTop="1" thickBot="1" x14ac:dyDescent="0.35">
      <c r="B11" s="336" t="s">
        <v>31</v>
      </c>
      <c r="C11" s="13">
        <v>1</v>
      </c>
      <c r="D11" s="52" t="str">
        <f t="array" ref="D11">IFERROR(INDEX(الاساسية!A:A,SMALL(IF(الاساسية!$B$2:$B$16=LOOKUP(2,1/($B$7:$B11&lt;&gt;""),$B$7:$B11),ROW(الاساسية!$B$2:$B$16)),C11)),"")</f>
        <v>معلم10</v>
      </c>
      <c r="E11" s="13" t="str">
        <f>IFERROR(INDEX(Table1[المكان],MATCH('جدول لوحة اعلانات'!$D11,Table1[المعلم],0)),"")</f>
        <v>المقصف</v>
      </c>
    </row>
    <row r="12" spans="2:9" ht="21.75" thickTop="1" thickBot="1" x14ac:dyDescent="0.35">
      <c r="B12" s="337"/>
      <c r="C12" s="13">
        <v>2</v>
      </c>
      <c r="D12" s="52" t="str">
        <f t="array" ref="D12">IFERROR(INDEX(الاساسية!A:A,SMALL(IF(الاساسية!$B$2:$B$16=LOOKUP(2,1/($B$7:$B12&lt;&gt;""),$B$7:$B12),ROW(الاساسية!$B$2:$B$16)),C12)),"")</f>
        <v>معلم3</v>
      </c>
      <c r="E12" s="13" t="str">
        <f>IFERROR(INDEX(Table1[المكان],MATCH('جدول لوحة اعلانات'!$D12,Table1[المعلم],0)),"")</f>
        <v>ساحة الخلفية</v>
      </c>
    </row>
    <row r="13" spans="2:9" ht="21.75" thickTop="1" thickBot="1" x14ac:dyDescent="0.35">
      <c r="B13" s="337"/>
      <c r="C13" s="13">
        <v>3</v>
      </c>
      <c r="D13" s="52" t="str">
        <f t="array" ref="D13">IFERROR(INDEX(الاساسية!A:A,SMALL(IF(الاساسية!$B$2:$B$16=LOOKUP(2,1/($B$7:$B13&lt;&gt;""),$B$7:$B13),ROW(الاساسية!$B$2:$B$16)),C13)),"")</f>
        <v>معلم1</v>
      </c>
      <c r="E13" s="13" t="str">
        <f>IFERROR(INDEX(Table1[المكان],MATCH('جدول لوحة اعلانات'!$D13,Table1[المعلم],0)),"")</f>
        <v>ساحة الامامية</v>
      </c>
    </row>
    <row r="14" spans="2:9" ht="21.75" thickTop="1" thickBot="1" x14ac:dyDescent="0.35">
      <c r="B14" s="338"/>
      <c r="C14" s="13"/>
      <c r="D14" s="52" t="str">
        <f t="array" ref="D14">IFERROR(INDEX(الاساسية!A:A,SMALL(IF(الاساسية!$B$2:$B$16=LOOKUP(2,1/($B$7:$B14&lt;&gt;""),$B$7:$B14),ROW(الاساسية!$B$2:$B$16)),C14)),"")</f>
        <v/>
      </c>
      <c r="E14" s="13" t="str">
        <f>IFERROR(INDEX(Table1[المكان],MATCH('جدول لوحة اعلانات'!$D14,Table1[المعلم],0)),"")</f>
        <v/>
      </c>
    </row>
    <row r="15" spans="2:9" ht="21.75" thickTop="1" thickBot="1" x14ac:dyDescent="0.35">
      <c r="B15" s="326" t="s">
        <v>11</v>
      </c>
      <c r="C15" s="11">
        <v>1</v>
      </c>
      <c r="D15" s="52" t="str">
        <f t="array" ref="D15">IFERROR(INDEX(الاساسية!A:A,SMALL(IF(الاساسية!$B$2:$B$16=LOOKUP(2,1/($B$7:$B15&lt;&gt;""),$B$7:$B15),ROW(الاساسية!$B$2:$B$16)),C15)),"")</f>
        <v>معلم8</v>
      </c>
      <c r="E15" s="12" t="str">
        <f>IFERROR(INDEX(Table1[المكان],MATCH('جدول لوحة اعلانات'!$D15,Table1[المعلم],0)),"")</f>
        <v>المقصف</v>
      </c>
    </row>
    <row r="16" spans="2:9" ht="21.75" thickTop="1" thickBot="1" x14ac:dyDescent="0.35">
      <c r="B16" s="327"/>
      <c r="C16" s="11">
        <v>2</v>
      </c>
      <c r="D16" s="52" t="str">
        <f t="array" ref="D16">IFERROR(INDEX(الاساسية!A:A,SMALL(IF(الاساسية!$B$2:$B$16=LOOKUP(2,1/($B$7:$B16&lt;&gt;""),$B$7:$B16),ROW(الاساسية!$B$2:$B$16)),C16)),"")</f>
        <v>معلم15</v>
      </c>
      <c r="E16" s="12" t="str">
        <f>IFERROR(INDEX(Table1[المكان],MATCH('جدول لوحة اعلانات'!$D16,Table1[المعلم],0)),"")</f>
        <v>ساحة الخلفية</v>
      </c>
    </row>
    <row r="17" spans="2:5" ht="21.75" thickTop="1" thickBot="1" x14ac:dyDescent="0.35">
      <c r="B17" s="327"/>
      <c r="C17" s="11">
        <v>3</v>
      </c>
      <c r="D17" s="52" t="str">
        <f t="array" ref="D17">IFERROR(INDEX(الاساسية!A:A,SMALL(IF(الاساسية!$B$2:$B$16=LOOKUP(2,1/($B$7:$B17&lt;&gt;""),$B$7:$B17),ROW(الاساسية!$B$2:$B$16)),C17)),"")</f>
        <v>معلم11</v>
      </c>
      <c r="E17" s="12" t="str">
        <f>IFERROR(INDEX(Table1[المكان],MATCH('جدول لوحة اعلانات'!$D17,Table1[المعلم],0)),"")</f>
        <v>ساحة الامامية</v>
      </c>
    </row>
    <row r="18" spans="2:5" ht="21.75" thickTop="1" thickBot="1" x14ac:dyDescent="0.35">
      <c r="B18" s="335"/>
      <c r="C18" s="11"/>
      <c r="D18" s="52" t="str">
        <f t="array" ref="D18">IFERROR(INDEX(الاساسية!A:A,SMALL(IF(الاساسية!$B$2:$B$16=LOOKUP(2,1/($B$7:$B18&lt;&gt;""),$B$7:$B18),ROW(الاساسية!$B$2:$B$16)),C18)),"")</f>
        <v/>
      </c>
      <c r="E18" s="12" t="str">
        <f>IFERROR(INDEX(Table1[المكان],MATCH('جدول لوحة اعلانات'!$D18,Table1[المعلم],0)),"")</f>
        <v/>
      </c>
    </row>
    <row r="19" spans="2:5" ht="21.75" thickTop="1" thickBot="1" x14ac:dyDescent="0.35">
      <c r="B19" s="336" t="s">
        <v>32</v>
      </c>
      <c r="C19" s="13">
        <v>1</v>
      </c>
      <c r="D19" s="52" t="str">
        <f t="array" ref="D19">IFERROR(INDEX(الاساسية!A:A,SMALL(IF(الاساسية!$B$2:$B$16=LOOKUP(2,1/($B$7:$B19&lt;&gt;""),$B$7:$B19),ROW(الاساسية!$B$2:$B$16)),C19)),"")</f>
        <v>معلم13</v>
      </c>
      <c r="E19" s="13" t="str">
        <f>IFERROR(INDEX(Table1[المكان],MATCH('جدول لوحة اعلانات'!$D19,Table1[المعلم],0)),"")</f>
        <v>المقصف</v>
      </c>
    </row>
    <row r="20" spans="2:5" ht="21.75" thickTop="1" thickBot="1" x14ac:dyDescent="0.35">
      <c r="B20" s="337"/>
      <c r="C20" s="13">
        <v>2</v>
      </c>
      <c r="D20" s="52" t="str">
        <f t="array" ref="D20">IFERROR(INDEX(الاساسية!A:A,SMALL(IF(الاساسية!$B$2:$B$16=LOOKUP(2,1/($B$7:$B20&lt;&gt;""),$B$7:$B20),ROW(الاساسية!$B$2:$B$16)),C20)),"")</f>
        <v>معلم12</v>
      </c>
      <c r="E20" s="13" t="str">
        <f>IFERROR(INDEX(Table1[المكان],MATCH('جدول لوحة اعلانات'!$D20,Table1[المعلم],0)),"")</f>
        <v>ساحة الخلفية</v>
      </c>
    </row>
    <row r="21" spans="2:5" ht="21.75" thickTop="1" thickBot="1" x14ac:dyDescent="0.35">
      <c r="B21" s="337"/>
      <c r="C21" s="13">
        <v>3</v>
      </c>
      <c r="D21" s="52" t="str">
        <f t="array" ref="D21">IFERROR(INDEX(الاساسية!A:A,SMALL(IF(الاساسية!$B$2:$B$16=LOOKUP(2,1/($B$7:$B21&lt;&gt;""),$B$7:$B21),ROW(الاساسية!$B$2:$B$16)),C21)),"")</f>
        <v>معلم2</v>
      </c>
      <c r="E21" s="13" t="str">
        <f>IFERROR(INDEX(Table1[المكان],MATCH('جدول لوحة اعلانات'!$D21,Table1[المعلم],0)),"")</f>
        <v>ساحة الامامية</v>
      </c>
    </row>
    <row r="22" spans="2:5" ht="21.75" thickTop="1" thickBot="1" x14ac:dyDescent="0.35">
      <c r="B22" s="338"/>
      <c r="C22" s="13"/>
      <c r="D22" s="52" t="str">
        <f t="array" ref="D22">IFERROR(INDEX(الاساسية!A:A,SMALL(IF(الاساسية!$B$2:$B$16=LOOKUP(2,1/($B$7:$B22&lt;&gt;""),$B$7:$B22),ROW(الاساسية!$B$2:$B$16)),C22)),"")</f>
        <v/>
      </c>
      <c r="E22" s="13" t="str">
        <f>IFERROR(INDEX(Table1[المكان],MATCH('جدول لوحة اعلانات'!$D22,Table1[المعلم],0)),"")</f>
        <v/>
      </c>
    </row>
    <row r="23" spans="2:5" ht="21.75" thickTop="1" thickBot="1" x14ac:dyDescent="0.35">
      <c r="B23" s="326" t="s">
        <v>3</v>
      </c>
      <c r="C23" s="11">
        <v>1</v>
      </c>
      <c r="D23" s="52" t="str">
        <f t="array" ref="D23">IFERROR(INDEX(الاساسية!A:A,SMALL(IF(الاساسية!$B$2:$B$16=LOOKUP(2,1/($B$7:$B23&lt;&gt;""),$B$7:$B23),ROW(الاساسية!$B$2:$B$16)),C23)),"")</f>
        <v>معلم4</v>
      </c>
      <c r="E23" s="12" t="str">
        <f>IFERROR(INDEX(Table1[المكان],MATCH('جدول لوحة اعلانات'!$D23,Table1[المعلم],0)),"")</f>
        <v>المقصف</v>
      </c>
    </row>
    <row r="24" spans="2:5" ht="21.75" thickTop="1" thickBot="1" x14ac:dyDescent="0.35">
      <c r="B24" s="327"/>
      <c r="C24" s="11">
        <v>2</v>
      </c>
      <c r="D24" s="52" t="str">
        <f t="array" ref="D24">IFERROR(INDEX(الاساسية!A:A,SMALL(IF(الاساسية!$B$2:$B$16=LOOKUP(2,1/($B$7:$B24&lt;&gt;""),$B$7:$B24),ROW(الاساسية!$B$2:$B$16)),C24)),"")</f>
        <v>معلم9</v>
      </c>
      <c r="E24" s="12" t="str">
        <f>IFERROR(INDEX(Table1[المكان],MATCH('جدول لوحة اعلانات'!$D24,Table1[المعلم],0)),"")</f>
        <v>ساحة الخلفية</v>
      </c>
    </row>
    <row r="25" spans="2:5" ht="21.75" thickTop="1" thickBot="1" x14ac:dyDescent="0.35">
      <c r="B25" s="327"/>
      <c r="C25" s="11">
        <v>3</v>
      </c>
      <c r="D25" s="52" t="str">
        <f t="array" ref="D25">IFERROR(INDEX(الاساسية!A:A,SMALL(IF(الاساسية!$B$2:$B$16=LOOKUP(2,1/($B$7:$B25&lt;&gt;""),$B$7:$B25),ROW(الاساسية!$B$2:$B$16)),C25)),"")</f>
        <v>معلم14</v>
      </c>
      <c r="E25" s="12" t="str">
        <f>IFERROR(INDEX(Table1[المكان],MATCH('جدول لوحة اعلانات'!$D25,Table1[المعلم],0)),"")</f>
        <v>ساحة الامامية</v>
      </c>
    </row>
    <row r="26" spans="2:5" ht="21.75" thickTop="1" thickBot="1" x14ac:dyDescent="0.35">
      <c r="B26" s="328"/>
      <c r="C26" s="14"/>
      <c r="D26" s="52" t="str">
        <f t="array" ref="D26">IFERROR(INDEX(الاساسية!A:A,SMALL(IF(الاساسية!$B$2:$B$16=LOOKUP(2,1/($B$7:$B26&lt;&gt;""),$B$7:$B26),ROW(الاساسية!$B$2:$B$16)),C26)),"")</f>
        <v/>
      </c>
      <c r="E26" s="12" t="str">
        <f>IFERROR(INDEX(Table1[المكان],MATCH('جدول لوحة اعلانات'!$D26,Table1[المعلم],0)),"")</f>
        <v/>
      </c>
    </row>
    <row r="27" spans="2:5" ht="15.75" x14ac:dyDescent="0.2">
      <c r="B27" s="15" t="s">
        <v>33</v>
      </c>
      <c r="C27" s="16"/>
      <c r="D27" s="16"/>
      <c r="E27" s="17"/>
    </row>
    <row r="28" spans="2:5" ht="15.75" x14ac:dyDescent="0.2">
      <c r="B28" s="18"/>
      <c r="C28" s="16"/>
      <c r="D28" s="16"/>
      <c r="E28" s="17"/>
    </row>
    <row r="29" spans="2:5" ht="15.75" x14ac:dyDescent="0.2">
      <c r="B29" s="18"/>
      <c r="C29" s="16"/>
      <c r="D29" s="16"/>
      <c r="E29" s="17"/>
    </row>
    <row r="30" spans="2:5" ht="15.75" x14ac:dyDescent="0.2">
      <c r="B30" s="18"/>
      <c r="C30" s="16"/>
      <c r="D30" s="16"/>
      <c r="E30" s="17"/>
    </row>
    <row r="31" spans="2:5" ht="15.75" x14ac:dyDescent="0.2">
      <c r="B31" s="18"/>
      <c r="C31" s="16"/>
      <c r="D31" s="16"/>
      <c r="E31" s="17"/>
    </row>
    <row r="32" spans="2:5" ht="15.75" x14ac:dyDescent="0.2">
      <c r="B32" s="18"/>
      <c r="C32" s="16"/>
      <c r="D32" s="16"/>
      <c r="E32" s="17"/>
    </row>
    <row r="33" spans="2:5" ht="15.75" x14ac:dyDescent="0.2">
      <c r="B33" s="18"/>
      <c r="C33" s="16"/>
      <c r="D33" s="16"/>
      <c r="E33" s="17"/>
    </row>
    <row r="34" spans="2:5" x14ac:dyDescent="0.2">
      <c r="B34" s="19"/>
      <c r="C34" s="16"/>
      <c r="D34" s="16"/>
      <c r="E34" s="17"/>
    </row>
    <row r="35" spans="2:5" ht="15.75" x14ac:dyDescent="0.2">
      <c r="B35" s="19"/>
      <c r="C35" s="16"/>
      <c r="D35" s="16"/>
      <c r="E35" s="20"/>
    </row>
    <row r="36" spans="2:5" ht="16.5" thickBot="1" x14ac:dyDescent="0.25">
      <c r="B36" s="21"/>
      <c r="C36" s="22"/>
      <c r="D36" s="22"/>
      <c r="E36" s="23" t="s">
        <v>34</v>
      </c>
    </row>
  </sheetData>
  <mergeCells count="7">
    <mergeCell ref="B23:B26"/>
    <mergeCell ref="B3:E3"/>
    <mergeCell ref="B5:E5"/>
    <mergeCell ref="B7:B10"/>
    <mergeCell ref="B11:B14"/>
    <mergeCell ref="B15:B18"/>
    <mergeCell ref="B19:B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H649"/>
  <sheetViews>
    <sheetView rightToLeft="1" workbookViewId="0">
      <selection activeCell="F8" sqref="F8"/>
    </sheetView>
  </sheetViews>
  <sheetFormatPr defaultRowHeight="50.25" x14ac:dyDescent="0.2"/>
  <cols>
    <col min="2" max="2" width="3" bestFit="1" customWidth="1"/>
    <col min="3" max="3" width="19" customWidth="1"/>
    <col min="4" max="4" width="10.28515625" customWidth="1"/>
    <col min="7" max="7" width="11" bestFit="1" customWidth="1"/>
    <col min="24" max="24" width="16.42578125" style="64" customWidth="1"/>
    <col min="25" max="30" width="9.140625" style="64"/>
  </cols>
  <sheetData>
    <row r="1" spans="2:34" ht="9.75" customHeight="1" x14ac:dyDescent="0.2">
      <c r="W1" s="65"/>
      <c r="AE1" s="65"/>
      <c r="AF1" s="65"/>
      <c r="AG1" s="65"/>
      <c r="AH1" s="65"/>
    </row>
    <row r="2" spans="2:34" ht="7.5" customHeight="1" thickBot="1" x14ac:dyDescent="0.25">
      <c r="W2" s="65"/>
      <c r="AE2" s="65"/>
      <c r="AF2" s="65"/>
      <c r="AG2" s="65"/>
      <c r="AH2" s="65"/>
    </row>
    <row r="3" spans="2:34" ht="12" customHeight="1" x14ac:dyDescent="0.2">
      <c r="B3" s="274"/>
      <c r="C3" s="274"/>
      <c r="D3" s="274"/>
      <c r="E3" s="274" t="s">
        <v>45</v>
      </c>
      <c r="F3" s="258" t="s">
        <v>46</v>
      </c>
      <c r="G3" s="259"/>
      <c r="H3" s="259"/>
      <c r="I3" s="259"/>
      <c r="J3" s="259"/>
      <c r="K3" s="259"/>
      <c r="L3" s="259"/>
      <c r="M3" s="259"/>
      <c r="N3" s="259"/>
      <c r="O3" s="259"/>
      <c r="P3" s="259"/>
      <c r="Q3" s="259"/>
      <c r="R3" s="260"/>
      <c r="S3" s="268" t="s">
        <v>47</v>
      </c>
      <c r="T3" s="259"/>
      <c r="U3" s="260"/>
      <c r="W3" s="65"/>
      <c r="AE3" s="65"/>
      <c r="AF3" s="65"/>
      <c r="AG3" s="65"/>
      <c r="AH3" s="65"/>
    </row>
    <row r="4" spans="2:34" ht="12" customHeight="1" x14ac:dyDescent="0.2">
      <c r="B4" s="275" t="s">
        <v>28</v>
      </c>
      <c r="C4" s="275" t="s">
        <v>48</v>
      </c>
      <c r="D4" s="275" t="s">
        <v>49</v>
      </c>
      <c r="E4" s="275" t="s">
        <v>50</v>
      </c>
      <c r="F4" s="261"/>
      <c r="G4" s="55"/>
      <c r="H4" s="55"/>
      <c r="I4" s="55"/>
      <c r="J4" s="55"/>
      <c r="K4" s="55"/>
      <c r="L4" s="55"/>
      <c r="M4" s="55"/>
      <c r="N4" s="55"/>
      <c r="O4" s="55"/>
      <c r="P4" s="55"/>
      <c r="Q4" s="55"/>
      <c r="R4" s="262"/>
      <c r="S4" s="269" t="s">
        <v>51</v>
      </c>
      <c r="T4" s="56" t="s">
        <v>52</v>
      </c>
      <c r="U4" s="270" t="s">
        <v>53</v>
      </c>
      <c r="W4" s="65"/>
      <c r="AE4" s="65"/>
      <c r="AF4" s="65"/>
      <c r="AG4" s="65"/>
      <c r="AH4" s="65"/>
    </row>
    <row r="5" spans="2:34" ht="12" customHeight="1" x14ac:dyDescent="0.2">
      <c r="B5" s="275"/>
      <c r="C5" s="275"/>
      <c r="D5" s="275"/>
      <c r="E5" s="275" t="s">
        <v>54</v>
      </c>
      <c r="F5" s="263" t="s">
        <v>55</v>
      </c>
      <c r="G5" s="57" t="s">
        <v>56</v>
      </c>
      <c r="H5" s="57" t="s">
        <v>57</v>
      </c>
      <c r="I5" s="57" t="s">
        <v>58</v>
      </c>
      <c r="J5" s="57" t="s">
        <v>59</v>
      </c>
      <c r="K5" s="57" t="s">
        <v>60</v>
      </c>
      <c r="L5" s="57" t="s">
        <v>61</v>
      </c>
      <c r="M5" s="57" t="s">
        <v>62</v>
      </c>
      <c r="N5" s="57" t="s">
        <v>63</v>
      </c>
      <c r="O5" s="57" t="s">
        <v>64</v>
      </c>
      <c r="P5" s="57" t="s">
        <v>65</v>
      </c>
      <c r="Q5" s="57" t="s">
        <v>66</v>
      </c>
      <c r="R5" s="264"/>
      <c r="S5" s="269"/>
      <c r="T5" s="56"/>
      <c r="U5" s="270"/>
      <c r="W5" s="65"/>
      <c r="AE5" s="65"/>
      <c r="AF5" s="65"/>
      <c r="AG5" s="65"/>
      <c r="AH5" s="65"/>
    </row>
    <row r="6" spans="2:34" ht="12" customHeight="1" thickBot="1" x14ac:dyDescent="0.25">
      <c r="B6" s="276"/>
      <c r="C6" s="276"/>
      <c r="D6" s="276"/>
      <c r="E6" s="276"/>
      <c r="F6" s="265"/>
      <c r="G6" s="266"/>
      <c r="H6" s="266"/>
      <c r="I6" s="266"/>
      <c r="J6" s="266"/>
      <c r="K6" s="266"/>
      <c r="L6" s="266"/>
      <c r="M6" s="266"/>
      <c r="N6" s="266"/>
      <c r="O6" s="266"/>
      <c r="P6" s="266"/>
      <c r="Q6" s="266"/>
      <c r="R6" s="267"/>
      <c r="S6" s="271"/>
      <c r="T6" s="272"/>
      <c r="U6" s="273"/>
      <c r="W6" s="65"/>
      <c r="AE6" s="65"/>
      <c r="AF6" s="65"/>
      <c r="AG6" s="65"/>
      <c r="AH6" s="65"/>
    </row>
    <row r="7" spans="2:34" s="205" customFormat="1" ht="22.5" customHeight="1" thickBot="1" x14ac:dyDescent="0.25">
      <c r="B7" s="294">
        <v>1</v>
      </c>
      <c r="C7" s="165" t="str">
        <f>IFERROR(VLOOKUP(B7,الاساسية!$G$2:$H$35,2,0),"")</f>
        <v>معلم1</v>
      </c>
      <c r="D7" s="165"/>
      <c r="E7" s="67" t="s">
        <v>67</v>
      </c>
      <c r="F7" s="165"/>
      <c r="G7" s="165" t="s">
        <v>68</v>
      </c>
      <c r="H7" s="165"/>
      <c r="I7" s="165"/>
      <c r="J7" s="197">
        <v>3</v>
      </c>
      <c r="K7" s="165"/>
      <c r="L7" s="165"/>
      <c r="M7" s="165"/>
      <c r="N7" s="165"/>
      <c r="O7" s="165"/>
      <c r="P7" s="165"/>
      <c r="Q7" s="165"/>
      <c r="R7" s="165"/>
      <c r="S7" s="165">
        <f>SUM(F7:R7)</f>
        <v>3</v>
      </c>
      <c r="T7" s="201"/>
      <c r="U7" s="225"/>
      <c r="W7" s="206"/>
      <c r="X7" s="207"/>
      <c r="Y7" s="207"/>
      <c r="Z7" s="207"/>
      <c r="AA7" s="207"/>
      <c r="AB7" s="207"/>
      <c r="AC7" s="207"/>
      <c r="AD7" s="207"/>
      <c r="AE7" s="206"/>
      <c r="AF7" s="206"/>
      <c r="AG7" s="206"/>
      <c r="AH7" s="206"/>
    </row>
    <row r="8" spans="2:34" s="205" customFormat="1" ht="22.5" customHeight="1" thickBot="1" x14ac:dyDescent="0.25">
      <c r="B8" s="208"/>
      <c r="C8" s="165" t="str">
        <f>IFERROR(VLOOKUP(B8,الاساسية!$G$2:$H$35,2,0),"")</f>
        <v/>
      </c>
      <c r="D8" s="167"/>
      <c r="E8" s="67" t="s">
        <v>89</v>
      </c>
      <c r="F8" s="198">
        <v>3</v>
      </c>
      <c r="G8" s="167"/>
      <c r="H8" s="167"/>
      <c r="I8" s="167"/>
      <c r="J8" s="167"/>
      <c r="K8" s="167"/>
      <c r="L8" s="167"/>
      <c r="M8" s="167"/>
      <c r="N8" s="167"/>
      <c r="O8" s="167"/>
      <c r="P8" s="167"/>
      <c r="Q8" s="167"/>
      <c r="R8" s="167"/>
      <c r="S8" s="168">
        <f t="shared" ref="S8:S16" si="0">SUM(F8:R8)</f>
        <v>3</v>
      </c>
      <c r="T8" s="209"/>
      <c r="U8" s="211"/>
      <c r="W8" s="206"/>
      <c r="X8" s="207"/>
      <c r="Y8" s="207"/>
      <c r="Z8" s="207"/>
      <c r="AA8" s="207"/>
      <c r="AB8" s="207"/>
      <c r="AC8" s="207"/>
      <c r="AD8" s="207"/>
      <c r="AE8" s="206"/>
      <c r="AF8" s="206"/>
      <c r="AG8" s="206"/>
      <c r="AH8" s="206"/>
    </row>
    <row r="9" spans="2:34" s="205" customFormat="1" ht="22.5" customHeight="1" thickBot="1" x14ac:dyDescent="0.25">
      <c r="B9" s="208"/>
      <c r="C9" s="165" t="str">
        <f>IFERROR(VLOOKUP(B9,الاساسية!$G$2:$H$35,2,0),"")</f>
        <v/>
      </c>
      <c r="D9" s="167"/>
      <c r="E9" s="67" t="s">
        <v>138</v>
      </c>
      <c r="F9" s="167"/>
      <c r="G9" s="167"/>
      <c r="H9" s="167"/>
      <c r="I9" s="167"/>
      <c r="J9" s="167"/>
      <c r="K9" s="167"/>
      <c r="L9" s="167"/>
      <c r="M9" s="167"/>
      <c r="N9" s="167"/>
      <c r="O9" s="167"/>
      <c r="P9" s="167"/>
      <c r="Q9" s="167"/>
      <c r="R9" s="167"/>
      <c r="S9" s="168">
        <f t="shared" si="0"/>
        <v>0</v>
      </c>
      <c r="T9" s="209"/>
      <c r="U9" s="211"/>
      <c r="W9" s="206"/>
      <c r="X9" s="207"/>
      <c r="Y9" s="207"/>
      <c r="Z9" s="207"/>
      <c r="AA9" s="207"/>
      <c r="AB9" s="207"/>
      <c r="AC9" s="207"/>
      <c r="AD9" s="207"/>
      <c r="AE9" s="206"/>
      <c r="AF9" s="206"/>
      <c r="AG9" s="206"/>
      <c r="AH9" s="206"/>
    </row>
    <row r="10" spans="2:34" s="205" customFormat="1" ht="22.5" customHeight="1" thickBot="1" x14ac:dyDescent="0.25">
      <c r="B10" s="208"/>
      <c r="C10" s="165" t="str">
        <f>IFERROR(VLOOKUP(B10,الاساسية!$G$2:$H$35,2,0),"")</f>
        <v/>
      </c>
      <c r="D10" s="167"/>
      <c r="E10" s="67" t="s">
        <v>138</v>
      </c>
      <c r="F10" s="167"/>
      <c r="G10" s="167"/>
      <c r="H10" s="167"/>
      <c r="I10" s="167"/>
      <c r="J10" s="167"/>
      <c r="K10" s="169"/>
      <c r="L10" s="167"/>
      <c r="M10" s="167"/>
      <c r="N10" s="167"/>
      <c r="O10" s="167"/>
      <c r="P10" s="167"/>
      <c r="Q10" s="167"/>
      <c r="R10" s="167"/>
      <c r="S10" s="168">
        <f t="shared" si="0"/>
        <v>0</v>
      </c>
      <c r="T10" s="209"/>
      <c r="U10" s="211"/>
      <c r="W10" s="206"/>
      <c r="X10" s="207"/>
      <c r="Y10" s="207"/>
      <c r="Z10" s="207"/>
      <c r="AA10" s="207"/>
      <c r="AB10" s="207"/>
      <c r="AC10" s="207"/>
      <c r="AD10" s="207"/>
      <c r="AE10" s="206"/>
      <c r="AF10" s="206"/>
      <c r="AG10" s="206"/>
      <c r="AH10" s="206"/>
    </row>
    <row r="11" spans="2:34" s="205" customFormat="1" ht="22.5" customHeight="1" thickBot="1" x14ac:dyDescent="0.25">
      <c r="B11" s="208"/>
      <c r="C11" s="165" t="str">
        <f>IFERROR(VLOOKUP(B11,الاساسية!$G$2:$H$35,2,0),"")</f>
        <v/>
      </c>
      <c r="D11" s="167"/>
      <c r="E11" s="67" t="s">
        <v>138</v>
      </c>
      <c r="F11" s="167"/>
      <c r="G11" s="167"/>
      <c r="H11" s="167"/>
      <c r="I11" s="167"/>
      <c r="J11" s="167"/>
      <c r="K11" s="153"/>
      <c r="L11" s="167"/>
      <c r="M11" s="167"/>
      <c r="N11" s="167"/>
      <c r="O11" s="167"/>
      <c r="P11" s="167"/>
      <c r="Q11" s="167"/>
      <c r="R11" s="167"/>
      <c r="S11" s="168">
        <f t="shared" si="0"/>
        <v>0</v>
      </c>
      <c r="T11" s="209"/>
      <c r="U11" s="211"/>
      <c r="W11" s="206"/>
      <c r="X11" s="207"/>
      <c r="Y11" s="207"/>
      <c r="Z11" s="207"/>
      <c r="AA11" s="207"/>
      <c r="AB11" s="207"/>
      <c r="AC11" s="207"/>
      <c r="AD11" s="207"/>
      <c r="AE11" s="206"/>
      <c r="AF11" s="206"/>
      <c r="AG11" s="206"/>
      <c r="AH11" s="206"/>
    </row>
    <row r="12" spans="2:34" s="205" customFormat="1" ht="22.5" customHeight="1" thickBot="1" x14ac:dyDescent="0.25">
      <c r="B12" s="208"/>
      <c r="C12" s="165" t="str">
        <f>IFERROR(VLOOKUP(B12,الاساسية!$G$2:$H$35,2,0),"")</f>
        <v/>
      </c>
      <c r="D12" s="167"/>
      <c r="E12" s="67" t="s">
        <v>138</v>
      </c>
      <c r="F12" s="167"/>
      <c r="G12" s="167"/>
      <c r="H12" s="167"/>
      <c r="I12" s="167"/>
      <c r="J12" s="167"/>
      <c r="K12" s="167"/>
      <c r="L12" s="167"/>
      <c r="M12" s="167"/>
      <c r="N12" s="167"/>
      <c r="O12" s="167"/>
      <c r="P12" s="167"/>
      <c r="Q12" s="167"/>
      <c r="R12" s="167"/>
      <c r="S12" s="168">
        <f t="shared" si="0"/>
        <v>0</v>
      </c>
      <c r="T12" s="209"/>
      <c r="U12" s="211"/>
      <c r="W12" s="206"/>
      <c r="X12" s="207"/>
      <c r="Y12" s="207"/>
      <c r="Z12" s="207"/>
      <c r="AA12" s="207"/>
      <c r="AB12" s="207"/>
      <c r="AC12" s="207"/>
      <c r="AD12" s="207"/>
      <c r="AE12" s="206"/>
      <c r="AF12" s="206"/>
      <c r="AG12" s="206"/>
      <c r="AH12" s="206"/>
    </row>
    <row r="13" spans="2:34" s="205" customFormat="1" ht="22.5" customHeight="1" thickBot="1" x14ac:dyDescent="0.25">
      <c r="B13" s="208"/>
      <c r="C13" s="165" t="str">
        <f>IFERROR(VLOOKUP(B13,الاساسية!$G$2:$H$35,2,0),"")</f>
        <v/>
      </c>
      <c r="D13" s="167"/>
      <c r="E13" s="67" t="s">
        <v>138</v>
      </c>
      <c r="F13" s="167"/>
      <c r="G13" s="167"/>
      <c r="H13" s="167"/>
      <c r="I13" s="167"/>
      <c r="J13" s="167"/>
      <c r="K13" s="167"/>
      <c r="L13" s="167"/>
      <c r="M13" s="167"/>
      <c r="N13" s="167"/>
      <c r="O13" s="167"/>
      <c r="P13" s="167"/>
      <c r="Q13" s="167"/>
      <c r="R13" s="167"/>
      <c r="S13" s="168">
        <f t="shared" si="0"/>
        <v>0</v>
      </c>
      <c r="T13" s="209"/>
      <c r="U13" s="211"/>
      <c r="W13" s="206"/>
      <c r="X13" s="207"/>
      <c r="Y13" s="207"/>
      <c r="Z13" s="207"/>
      <c r="AA13" s="207"/>
      <c r="AB13" s="207"/>
      <c r="AC13" s="207"/>
      <c r="AD13" s="207"/>
      <c r="AE13" s="206"/>
      <c r="AF13" s="206"/>
      <c r="AG13" s="206"/>
      <c r="AH13" s="206"/>
    </row>
    <row r="14" spans="2:34" s="205" customFormat="1" ht="22.5" customHeight="1" thickBot="1" x14ac:dyDescent="0.25">
      <c r="B14" s="208"/>
      <c r="C14" s="165" t="str">
        <f>IFERROR(VLOOKUP(B14,الاساسية!$G$2:$H$35,2,0),"")</f>
        <v/>
      </c>
      <c r="D14" s="167"/>
      <c r="E14" s="67" t="s">
        <v>138</v>
      </c>
      <c r="F14" s="167"/>
      <c r="G14" s="167"/>
      <c r="H14" s="167"/>
      <c r="I14" s="167"/>
      <c r="J14" s="167"/>
      <c r="K14" s="167"/>
      <c r="L14" s="167"/>
      <c r="M14" s="167"/>
      <c r="N14" s="167"/>
      <c r="O14" s="167"/>
      <c r="P14" s="167"/>
      <c r="Q14" s="167"/>
      <c r="R14" s="167"/>
      <c r="S14" s="168">
        <f t="shared" si="0"/>
        <v>0</v>
      </c>
      <c r="T14" s="209"/>
      <c r="U14" s="211"/>
      <c r="W14" s="206"/>
      <c r="X14" s="207"/>
      <c r="Y14" s="207"/>
      <c r="Z14" s="207"/>
      <c r="AA14" s="207"/>
      <c r="AB14" s="207"/>
      <c r="AC14" s="207"/>
      <c r="AD14" s="207"/>
      <c r="AE14" s="206"/>
      <c r="AF14" s="206"/>
      <c r="AG14" s="206"/>
      <c r="AH14" s="206"/>
    </row>
    <row r="15" spans="2:34" s="205" customFormat="1" ht="22.5" customHeight="1" thickBot="1" x14ac:dyDescent="0.25">
      <c r="B15" s="208"/>
      <c r="C15" s="165" t="str">
        <f>IFERROR(VLOOKUP(B15,الاساسية!$G$2:$H$35,2,0),"")</f>
        <v/>
      </c>
      <c r="D15" s="167"/>
      <c r="E15" s="67" t="s">
        <v>138</v>
      </c>
      <c r="F15" s="167"/>
      <c r="G15" s="167"/>
      <c r="H15" s="167"/>
      <c r="I15" s="167"/>
      <c r="J15" s="167"/>
      <c r="K15" s="167"/>
      <c r="L15" s="167"/>
      <c r="M15" s="167"/>
      <c r="N15" s="167"/>
      <c r="O15" s="167"/>
      <c r="P15" s="167"/>
      <c r="Q15" s="167"/>
      <c r="R15" s="167"/>
      <c r="S15" s="168">
        <f t="shared" si="0"/>
        <v>0</v>
      </c>
      <c r="T15" s="209"/>
      <c r="U15" s="211"/>
      <c r="W15" s="206"/>
      <c r="X15" s="207"/>
      <c r="Y15" s="207"/>
      <c r="Z15" s="207"/>
      <c r="AA15" s="207"/>
      <c r="AB15" s="207"/>
      <c r="AC15" s="207"/>
      <c r="AD15" s="207"/>
      <c r="AE15" s="206"/>
      <c r="AF15" s="206"/>
      <c r="AG15" s="206"/>
      <c r="AH15" s="206"/>
    </row>
    <row r="16" spans="2:34" s="205" customFormat="1" ht="22.5" customHeight="1" thickBot="1" x14ac:dyDescent="0.25">
      <c r="B16" s="208"/>
      <c r="C16" s="165" t="str">
        <f>IFERROR(VLOOKUP(B16,الاساسية!$G$2:$H$35,2,0),"")</f>
        <v/>
      </c>
      <c r="D16" s="167"/>
      <c r="E16" s="67" t="s">
        <v>138</v>
      </c>
      <c r="F16" s="167"/>
      <c r="G16" s="167"/>
      <c r="H16" s="167"/>
      <c r="I16" s="167"/>
      <c r="J16" s="167"/>
      <c r="K16" s="167"/>
      <c r="L16" s="167"/>
      <c r="M16" s="167"/>
      <c r="N16" s="167"/>
      <c r="O16" s="167"/>
      <c r="P16" s="167"/>
      <c r="Q16" s="167"/>
      <c r="R16" s="167"/>
      <c r="S16" s="168">
        <f t="shared" si="0"/>
        <v>0</v>
      </c>
      <c r="T16" s="209"/>
      <c r="U16" s="211"/>
      <c r="W16" s="206"/>
      <c r="X16" s="207"/>
      <c r="Y16" s="207"/>
      <c r="Z16" s="207"/>
      <c r="AA16" s="207"/>
      <c r="AB16" s="207"/>
      <c r="AC16" s="207"/>
      <c r="AD16" s="207"/>
      <c r="AE16" s="206"/>
      <c r="AF16" s="206"/>
      <c r="AG16" s="206"/>
      <c r="AH16" s="206"/>
    </row>
    <row r="17" spans="2:34" s="205" customFormat="1" ht="22.5" customHeight="1" thickBot="1" x14ac:dyDescent="0.25">
      <c r="B17" s="212"/>
      <c r="C17" s="165" t="str">
        <f>IFERROR(VLOOKUP(B17,الاساسية!$G$2:$H$35,2,0),"")</f>
        <v/>
      </c>
      <c r="D17" s="171"/>
      <c r="E17" s="141"/>
      <c r="F17" s="171"/>
      <c r="G17" s="171"/>
      <c r="H17" s="171"/>
      <c r="I17" s="171"/>
      <c r="J17" s="171"/>
      <c r="K17" s="171"/>
      <c r="L17" s="171"/>
      <c r="M17" s="171"/>
      <c r="N17" s="171"/>
      <c r="O17" s="171"/>
      <c r="P17" s="171"/>
      <c r="Q17" s="171"/>
      <c r="R17" s="171"/>
      <c r="S17" s="172">
        <f>SUM(S7:S16)</f>
        <v>6</v>
      </c>
      <c r="T17" s="213"/>
      <c r="U17" s="215"/>
      <c r="W17" s="206"/>
      <c r="X17" s="207"/>
      <c r="Y17" s="207"/>
      <c r="Z17" s="207"/>
      <c r="AA17" s="207"/>
      <c r="AB17" s="207"/>
      <c r="AC17" s="207"/>
      <c r="AD17" s="207"/>
      <c r="AE17" s="206"/>
      <c r="AF17" s="206"/>
      <c r="AG17" s="206"/>
      <c r="AH17" s="206"/>
    </row>
    <row r="18" spans="2:34" s="205" customFormat="1" ht="22.5" customHeight="1" thickTop="1" thickBot="1" x14ac:dyDescent="0.25">
      <c r="B18" s="293">
        <v>2</v>
      </c>
      <c r="C18" s="165" t="str">
        <f>IFERROR(VLOOKUP(B18,الاساسية!$G$2:$H$35,2,0),"")</f>
        <v>معلم2</v>
      </c>
      <c r="D18" s="278"/>
      <c r="E18" s="151" t="s">
        <v>85</v>
      </c>
      <c r="F18" s="277">
        <v>2</v>
      </c>
      <c r="G18" s="174"/>
      <c r="H18" s="174"/>
      <c r="I18" s="174"/>
      <c r="J18" s="174"/>
      <c r="K18" s="174"/>
      <c r="L18" s="174"/>
      <c r="M18" s="174"/>
      <c r="N18" s="174"/>
      <c r="O18" s="174"/>
      <c r="P18" s="174"/>
      <c r="Q18" s="174"/>
      <c r="R18" s="174"/>
      <c r="S18" s="174">
        <f>SUM(F18:R18)</f>
        <v>2</v>
      </c>
      <c r="T18" s="201"/>
      <c r="U18" s="217"/>
      <c r="W18" s="206"/>
      <c r="X18" s="207"/>
      <c r="Y18" s="207"/>
      <c r="Z18" s="207"/>
      <c r="AA18" s="207"/>
      <c r="AB18" s="207"/>
      <c r="AC18" s="207"/>
      <c r="AD18" s="207"/>
      <c r="AE18" s="206"/>
      <c r="AF18" s="206"/>
      <c r="AG18" s="206"/>
      <c r="AH18" s="206"/>
    </row>
    <row r="19" spans="2:34" s="205" customFormat="1" ht="22.5" customHeight="1" thickTop="1" thickBot="1" x14ac:dyDescent="0.25">
      <c r="B19" s="218"/>
      <c r="C19" s="165" t="str">
        <f>IFERROR(VLOOKUP(B19,الاساسية!$G$2:$H$35,2,0),"")</f>
        <v/>
      </c>
      <c r="D19" s="278"/>
      <c r="E19" s="59" t="s">
        <v>87</v>
      </c>
      <c r="F19" s="167"/>
      <c r="G19" s="167"/>
      <c r="H19" s="167"/>
      <c r="I19" s="277">
        <v>5</v>
      </c>
      <c r="J19" s="167"/>
      <c r="K19" s="167"/>
      <c r="L19" s="167"/>
      <c r="M19" s="167"/>
      <c r="N19" s="167"/>
      <c r="O19" s="167"/>
      <c r="P19" s="167"/>
      <c r="Q19" s="167"/>
      <c r="R19" s="167"/>
      <c r="S19" s="174">
        <f t="shared" ref="S19:S27" si="1">SUM(F19:R19)</f>
        <v>5</v>
      </c>
      <c r="T19" s="209"/>
      <c r="U19" s="220"/>
      <c r="W19" s="206"/>
      <c r="X19" s="207"/>
      <c r="Y19" s="207"/>
      <c r="Z19" s="207"/>
      <c r="AA19" s="207"/>
      <c r="AB19" s="207"/>
      <c r="AC19" s="207"/>
      <c r="AD19" s="207"/>
      <c r="AE19" s="206"/>
      <c r="AF19" s="206"/>
      <c r="AG19" s="206"/>
      <c r="AH19" s="206"/>
    </row>
    <row r="20" spans="2:34" s="205" customFormat="1" ht="22.5" customHeight="1" thickTop="1" thickBot="1" x14ac:dyDescent="0.25">
      <c r="B20" s="218"/>
      <c r="C20" s="165" t="str">
        <f>IFERROR(VLOOKUP(B20,الاساسية!$G$2:$H$35,2,0),"")</f>
        <v/>
      </c>
      <c r="D20" s="278"/>
      <c r="E20" s="59" t="s">
        <v>89</v>
      </c>
      <c r="F20" s="167"/>
      <c r="G20" s="167"/>
      <c r="H20" s="167"/>
      <c r="I20" s="167"/>
      <c r="J20" s="277">
        <v>4</v>
      </c>
      <c r="K20" s="167"/>
      <c r="L20" s="167"/>
      <c r="M20" s="167"/>
      <c r="N20" s="167"/>
      <c r="O20" s="167"/>
      <c r="P20" s="167"/>
      <c r="Q20" s="167"/>
      <c r="R20" s="167"/>
      <c r="S20" s="174">
        <f t="shared" si="1"/>
        <v>4</v>
      </c>
      <c r="T20" s="209"/>
      <c r="U20" s="220"/>
      <c r="W20" s="206"/>
      <c r="X20" s="207"/>
      <c r="Y20" s="207"/>
      <c r="Z20" s="207"/>
      <c r="AA20" s="207"/>
      <c r="AB20" s="207"/>
      <c r="AC20" s="207"/>
      <c r="AD20" s="207"/>
      <c r="AE20" s="206"/>
      <c r="AF20" s="206"/>
      <c r="AG20" s="206"/>
      <c r="AH20" s="206"/>
    </row>
    <row r="21" spans="2:34" s="205" customFormat="1" ht="22.5" customHeight="1" thickTop="1" thickBot="1" x14ac:dyDescent="0.25">
      <c r="B21" s="218"/>
      <c r="C21" s="165" t="str">
        <f>IFERROR(VLOOKUP(B21,الاساسية!$G$2:$H$35,2,0),"")</f>
        <v/>
      </c>
      <c r="D21" s="278"/>
      <c r="E21" s="59" t="s">
        <v>138</v>
      </c>
      <c r="F21" s="167"/>
      <c r="G21" s="167"/>
      <c r="H21" s="167"/>
      <c r="I21" s="167"/>
      <c r="J21" s="167"/>
      <c r="K21" s="167"/>
      <c r="L21" s="167"/>
      <c r="M21" s="167"/>
      <c r="N21" s="167"/>
      <c r="O21" s="167"/>
      <c r="P21" s="167"/>
      <c r="Q21" s="167"/>
      <c r="R21" s="167"/>
      <c r="S21" s="174">
        <f t="shared" si="1"/>
        <v>0</v>
      </c>
      <c r="T21" s="209"/>
      <c r="U21" s="220"/>
      <c r="W21" s="206"/>
      <c r="X21" s="207"/>
      <c r="Y21" s="207"/>
      <c r="Z21" s="207"/>
      <c r="AA21" s="207"/>
      <c r="AB21" s="207"/>
      <c r="AC21" s="207"/>
      <c r="AD21" s="207"/>
      <c r="AE21" s="206"/>
      <c r="AF21" s="206"/>
      <c r="AG21" s="206"/>
      <c r="AH21" s="206"/>
    </row>
    <row r="22" spans="2:34" s="205" customFormat="1" ht="22.5" customHeight="1" thickBot="1" x14ac:dyDescent="0.25">
      <c r="B22" s="218"/>
      <c r="C22" s="165" t="str">
        <f>IFERROR(VLOOKUP(B22,الاساسية!$G$2:$H$35,2,0),"")</f>
        <v/>
      </c>
      <c r="D22" s="278"/>
      <c r="E22" s="59" t="s">
        <v>138</v>
      </c>
      <c r="F22" s="167"/>
      <c r="G22" s="167"/>
      <c r="H22" s="167"/>
      <c r="I22" s="167"/>
      <c r="J22" s="167"/>
      <c r="K22" s="167"/>
      <c r="L22" s="167"/>
      <c r="M22" s="167"/>
      <c r="N22" s="167"/>
      <c r="O22" s="167"/>
      <c r="P22" s="167"/>
      <c r="Q22" s="167"/>
      <c r="R22" s="167"/>
      <c r="S22" s="174">
        <f t="shared" si="1"/>
        <v>0</v>
      </c>
      <c r="T22" s="209"/>
      <c r="U22" s="220"/>
      <c r="W22" s="206"/>
      <c r="X22" s="207"/>
      <c r="Y22" s="207"/>
      <c r="Z22" s="207"/>
      <c r="AA22" s="207"/>
      <c r="AB22" s="207"/>
      <c r="AC22" s="207"/>
      <c r="AD22" s="207"/>
      <c r="AE22" s="206"/>
      <c r="AF22" s="206"/>
      <c r="AG22" s="206"/>
      <c r="AH22" s="206"/>
    </row>
    <row r="23" spans="2:34" s="205" customFormat="1" ht="22.5" customHeight="1" thickBot="1" x14ac:dyDescent="0.25">
      <c r="B23" s="218"/>
      <c r="C23" s="165" t="str">
        <f>IFERROR(VLOOKUP(B23,الاساسية!$G$2:$H$35,2,0),"")</f>
        <v/>
      </c>
      <c r="D23" s="278"/>
      <c r="E23" s="59" t="s">
        <v>138</v>
      </c>
      <c r="F23" s="167"/>
      <c r="G23" s="167"/>
      <c r="H23" s="167"/>
      <c r="I23" s="167"/>
      <c r="J23" s="167"/>
      <c r="K23" s="167"/>
      <c r="L23" s="176"/>
      <c r="M23" s="167"/>
      <c r="N23" s="177"/>
      <c r="O23" s="167"/>
      <c r="P23" s="167"/>
      <c r="Q23" s="167"/>
      <c r="R23" s="167"/>
      <c r="S23" s="174">
        <f t="shared" si="1"/>
        <v>0</v>
      </c>
      <c r="T23" s="209"/>
      <c r="U23" s="220"/>
      <c r="W23" s="206"/>
      <c r="X23" s="207"/>
      <c r="Y23" s="207"/>
      <c r="Z23" s="207"/>
      <c r="AA23" s="207"/>
      <c r="AB23" s="207"/>
      <c r="AC23" s="207"/>
      <c r="AD23" s="207"/>
      <c r="AE23" s="206"/>
      <c r="AF23" s="206"/>
      <c r="AG23" s="206"/>
      <c r="AH23" s="206"/>
    </row>
    <row r="24" spans="2:34" s="205" customFormat="1" ht="22.5" customHeight="1" thickBot="1" x14ac:dyDescent="0.25">
      <c r="B24" s="218"/>
      <c r="C24" s="165" t="str">
        <f>IFERROR(VLOOKUP(B24,الاساسية!$G$2:$H$35,2,0),"")</f>
        <v/>
      </c>
      <c r="D24" s="278"/>
      <c r="E24" s="59" t="s">
        <v>138</v>
      </c>
      <c r="F24" s="167"/>
      <c r="G24" s="167"/>
      <c r="H24" s="167"/>
      <c r="I24" s="167"/>
      <c r="J24" s="167"/>
      <c r="K24" s="167"/>
      <c r="L24" s="167"/>
      <c r="M24" s="165"/>
      <c r="N24" s="167"/>
      <c r="O24" s="167"/>
      <c r="P24" s="167"/>
      <c r="Q24" s="167"/>
      <c r="R24" s="167"/>
      <c r="S24" s="174">
        <f t="shared" si="1"/>
        <v>0</v>
      </c>
      <c r="T24" s="209"/>
      <c r="U24" s="220"/>
      <c r="W24" s="206"/>
      <c r="X24" s="207"/>
      <c r="Y24" s="207"/>
      <c r="Z24" s="207"/>
      <c r="AA24" s="207"/>
      <c r="AB24" s="207"/>
      <c r="AC24" s="207"/>
      <c r="AD24" s="207"/>
      <c r="AE24" s="206"/>
      <c r="AF24" s="206"/>
      <c r="AG24" s="206"/>
      <c r="AH24" s="206"/>
    </row>
    <row r="25" spans="2:34" s="205" customFormat="1" ht="22.5" customHeight="1" thickBot="1" x14ac:dyDescent="0.25">
      <c r="B25" s="218"/>
      <c r="C25" s="165" t="str">
        <f>IFERROR(VLOOKUP(B25,الاساسية!$G$2:$H$35,2,0),"")</f>
        <v/>
      </c>
      <c r="D25" s="278"/>
      <c r="E25" s="59" t="s">
        <v>138</v>
      </c>
      <c r="F25" s="167"/>
      <c r="G25" s="167"/>
      <c r="H25" s="167"/>
      <c r="I25" s="167"/>
      <c r="J25" s="167"/>
      <c r="K25" s="167"/>
      <c r="L25" s="167"/>
      <c r="M25" s="167"/>
      <c r="N25" s="167"/>
      <c r="O25" s="167"/>
      <c r="P25" s="167"/>
      <c r="Q25" s="167"/>
      <c r="R25" s="167"/>
      <c r="S25" s="174">
        <f t="shared" si="1"/>
        <v>0</v>
      </c>
      <c r="T25" s="209"/>
      <c r="U25" s="220"/>
      <c r="W25" s="206"/>
      <c r="X25" s="207"/>
      <c r="Y25" s="207"/>
      <c r="Z25" s="207"/>
      <c r="AA25" s="207"/>
      <c r="AB25" s="207"/>
      <c r="AC25" s="207"/>
      <c r="AD25" s="207"/>
      <c r="AE25" s="206"/>
      <c r="AF25" s="206"/>
      <c r="AG25" s="206"/>
      <c r="AH25" s="206"/>
    </row>
    <row r="26" spans="2:34" s="205" customFormat="1" ht="22.5" customHeight="1" thickBot="1" x14ac:dyDescent="0.25">
      <c r="B26" s="218"/>
      <c r="C26" s="165" t="str">
        <f>IFERROR(VLOOKUP(B26,الاساسية!$G$2:$H$35,2,0),"")</f>
        <v/>
      </c>
      <c r="D26" s="278"/>
      <c r="E26" s="59" t="s">
        <v>138</v>
      </c>
      <c r="F26" s="167"/>
      <c r="G26" s="167"/>
      <c r="H26" s="167"/>
      <c r="I26" s="167"/>
      <c r="J26" s="167"/>
      <c r="K26" s="167"/>
      <c r="L26" s="167"/>
      <c r="M26" s="167"/>
      <c r="N26" s="167"/>
      <c r="O26" s="167"/>
      <c r="P26" s="167"/>
      <c r="Q26" s="167"/>
      <c r="R26" s="167"/>
      <c r="S26" s="174">
        <f t="shared" si="1"/>
        <v>0</v>
      </c>
      <c r="T26" s="209"/>
      <c r="U26" s="220"/>
      <c r="W26" s="206"/>
      <c r="X26" s="207"/>
      <c r="Y26" s="207"/>
      <c r="Z26" s="207"/>
      <c r="AA26" s="207"/>
      <c r="AB26" s="207"/>
      <c r="AC26" s="207"/>
      <c r="AD26" s="207"/>
      <c r="AE26" s="206"/>
      <c r="AF26" s="206"/>
      <c r="AG26" s="206"/>
      <c r="AH26" s="206"/>
    </row>
    <row r="27" spans="2:34" s="205" customFormat="1" ht="22.5" customHeight="1" thickBot="1" x14ac:dyDescent="0.25">
      <c r="B27" s="218"/>
      <c r="C27" s="165" t="str">
        <f>IFERROR(VLOOKUP(B27,الاساسية!$G$2:$H$35,2,0),"")</f>
        <v/>
      </c>
      <c r="D27" s="278"/>
      <c r="E27" s="59" t="s">
        <v>138</v>
      </c>
      <c r="F27" s="167"/>
      <c r="G27" s="167"/>
      <c r="H27" s="167"/>
      <c r="I27" s="167"/>
      <c r="J27" s="167"/>
      <c r="K27" s="167"/>
      <c r="L27" s="167"/>
      <c r="M27" s="167"/>
      <c r="N27" s="167"/>
      <c r="O27" s="167"/>
      <c r="P27" s="167"/>
      <c r="Q27" s="167"/>
      <c r="R27" s="167"/>
      <c r="S27" s="174">
        <f t="shared" si="1"/>
        <v>0</v>
      </c>
      <c r="T27" s="209"/>
      <c r="U27" s="220"/>
      <c r="W27" s="206"/>
      <c r="X27" s="207"/>
      <c r="Y27" s="207"/>
      <c r="Z27" s="207"/>
      <c r="AA27" s="207"/>
      <c r="AB27" s="207"/>
      <c r="AC27" s="207"/>
      <c r="AD27" s="207"/>
      <c r="AE27" s="206"/>
      <c r="AF27" s="206"/>
      <c r="AG27" s="206"/>
      <c r="AH27" s="206"/>
    </row>
    <row r="28" spans="2:34" s="205" customFormat="1" ht="22.5" customHeight="1" thickBot="1" x14ac:dyDescent="0.25">
      <c r="B28" s="223"/>
      <c r="C28" s="165" t="str">
        <f>IFERROR(VLOOKUP(B28,الاساسية!$G$2:$H$35,2,0),"")</f>
        <v/>
      </c>
      <c r="D28" s="278"/>
      <c r="E28" s="150" t="s">
        <v>138</v>
      </c>
      <c r="F28" s="179"/>
      <c r="G28" s="179"/>
      <c r="H28" s="179"/>
      <c r="I28" s="179"/>
      <c r="J28" s="179"/>
      <c r="K28" s="179"/>
      <c r="L28" s="179"/>
      <c r="M28" s="179"/>
      <c r="N28" s="179"/>
      <c r="O28" s="179"/>
      <c r="P28" s="179"/>
      <c r="Q28" s="179"/>
      <c r="R28" s="179"/>
      <c r="S28" s="172">
        <f>SUM(S18:S27)</f>
        <v>11</v>
      </c>
      <c r="T28" s="213"/>
      <c r="U28" s="224"/>
      <c r="W28" s="206"/>
      <c r="X28" s="207"/>
      <c r="Y28" s="207"/>
      <c r="Z28" s="207"/>
      <c r="AA28" s="207"/>
      <c r="AB28" s="207"/>
      <c r="AC28" s="207"/>
      <c r="AD28" s="207"/>
      <c r="AE28" s="206"/>
      <c r="AF28" s="206"/>
      <c r="AG28" s="206"/>
      <c r="AH28" s="206"/>
    </row>
    <row r="29" spans="2:34" s="205" customFormat="1" ht="22.5" customHeight="1" thickTop="1" x14ac:dyDescent="0.2">
      <c r="B29" s="200">
        <v>3</v>
      </c>
      <c r="C29" s="201" t="str">
        <f>IFERROR(VLOOKUP(B29,الاساسية!$G$2:$H$35,2,0),"")</f>
        <v>معلم3</v>
      </c>
      <c r="D29" s="201"/>
      <c r="E29" s="202"/>
      <c r="F29" s="201"/>
      <c r="G29" s="201"/>
      <c r="H29" s="201"/>
      <c r="I29" s="201"/>
      <c r="J29" s="201"/>
      <c r="K29" s="201"/>
      <c r="L29" s="201"/>
      <c r="M29" s="201"/>
      <c r="N29" s="201"/>
      <c r="O29" s="201"/>
      <c r="P29" s="201"/>
      <c r="Q29" s="201"/>
      <c r="R29" s="201"/>
      <c r="S29" s="201"/>
      <c r="T29" s="201"/>
      <c r="U29" s="225"/>
      <c r="W29" s="206"/>
      <c r="X29" s="207"/>
      <c r="Y29" s="207"/>
      <c r="Z29" s="207"/>
      <c r="AA29" s="207"/>
      <c r="AB29" s="207"/>
      <c r="AC29" s="207"/>
      <c r="AD29" s="207"/>
      <c r="AE29" s="206"/>
      <c r="AF29" s="206"/>
      <c r="AG29" s="206"/>
      <c r="AH29" s="206"/>
    </row>
    <row r="30" spans="2:34" s="205" customFormat="1" ht="22.5" customHeight="1" x14ac:dyDescent="0.2">
      <c r="B30" s="208"/>
      <c r="C30" s="201" t="str">
        <f>IFERROR(VLOOKUP(B30,الاساسية!$G$2:$H$35,2,0),"")</f>
        <v/>
      </c>
      <c r="D30" s="209"/>
      <c r="E30" s="210"/>
      <c r="F30" s="209"/>
      <c r="G30" s="209"/>
      <c r="H30" s="209"/>
      <c r="I30" s="209"/>
      <c r="J30" s="209"/>
      <c r="K30" s="209"/>
      <c r="L30" s="209"/>
      <c r="M30" s="209"/>
      <c r="N30" s="209"/>
      <c r="O30" s="209"/>
      <c r="P30" s="209"/>
      <c r="Q30" s="209"/>
      <c r="R30" s="209"/>
      <c r="S30" s="209"/>
      <c r="T30" s="209"/>
      <c r="U30" s="211"/>
      <c r="W30" s="206"/>
      <c r="X30" s="207"/>
      <c r="Y30" s="207"/>
      <c r="Z30" s="207"/>
      <c r="AA30" s="207"/>
      <c r="AB30" s="207"/>
      <c r="AC30" s="207"/>
      <c r="AD30" s="207"/>
      <c r="AE30" s="206"/>
      <c r="AF30" s="206"/>
      <c r="AG30" s="206"/>
      <c r="AH30" s="206"/>
    </row>
    <row r="31" spans="2:34" s="205" customFormat="1" ht="22.5" customHeight="1" x14ac:dyDescent="0.2">
      <c r="B31" s="208"/>
      <c r="C31" s="201" t="str">
        <f>IFERROR(VLOOKUP(B31,الاساسية!$G$2:$H$35,2,0),"")</f>
        <v/>
      </c>
      <c r="D31" s="209"/>
      <c r="E31" s="210"/>
      <c r="F31" s="209"/>
      <c r="G31" s="209"/>
      <c r="H31" s="209"/>
      <c r="I31" s="209"/>
      <c r="J31" s="209"/>
      <c r="K31" s="209"/>
      <c r="L31" s="209"/>
      <c r="M31" s="209"/>
      <c r="N31" s="209"/>
      <c r="O31" s="209"/>
      <c r="P31" s="209"/>
      <c r="Q31" s="209"/>
      <c r="R31" s="209"/>
      <c r="S31" s="209"/>
      <c r="T31" s="209"/>
      <c r="U31" s="211"/>
      <c r="W31" s="206"/>
      <c r="X31" s="207"/>
      <c r="Y31" s="207"/>
      <c r="Z31" s="207"/>
      <c r="AA31" s="207"/>
      <c r="AB31" s="207"/>
      <c r="AC31" s="207"/>
      <c r="AD31" s="207"/>
      <c r="AE31" s="206"/>
      <c r="AF31" s="206"/>
      <c r="AG31" s="206"/>
      <c r="AH31" s="206"/>
    </row>
    <row r="32" spans="2:34" s="205" customFormat="1" ht="22.5" customHeight="1" x14ac:dyDescent="0.2">
      <c r="B32" s="208"/>
      <c r="C32" s="201" t="str">
        <f>IFERROR(VLOOKUP(B32,الاساسية!$G$2:$H$35,2,0),"")</f>
        <v/>
      </c>
      <c r="D32" s="209"/>
      <c r="E32" s="210"/>
      <c r="F32" s="209"/>
      <c r="G32" s="209"/>
      <c r="H32" s="209"/>
      <c r="I32" s="209"/>
      <c r="J32" s="209"/>
      <c r="K32" s="209"/>
      <c r="L32" s="209"/>
      <c r="M32" s="209"/>
      <c r="N32" s="209"/>
      <c r="O32" s="209"/>
      <c r="P32" s="209"/>
      <c r="Q32" s="209"/>
      <c r="R32" s="209"/>
      <c r="S32" s="209"/>
      <c r="T32" s="209"/>
      <c r="U32" s="211"/>
      <c r="W32" s="206"/>
      <c r="X32" s="207"/>
      <c r="Y32" s="207"/>
      <c r="Z32" s="207"/>
      <c r="AA32" s="207"/>
      <c r="AB32" s="207"/>
      <c r="AC32" s="207"/>
      <c r="AD32" s="207"/>
      <c r="AE32" s="206"/>
      <c r="AF32" s="206"/>
      <c r="AG32" s="206"/>
      <c r="AH32" s="206"/>
    </row>
    <row r="33" spans="2:34" s="205" customFormat="1" ht="22.5" customHeight="1" x14ac:dyDescent="0.2">
      <c r="B33" s="208"/>
      <c r="C33" s="201" t="str">
        <f>IFERROR(VLOOKUP(B33,الاساسية!$G$2:$H$35,2,0),"")</f>
        <v/>
      </c>
      <c r="D33" s="209"/>
      <c r="E33" s="210"/>
      <c r="F33" s="209"/>
      <c r="G33" s="209"/>
      <c r="H33" s="209"/>
      <c r="I33" s="209"/>
      <c r="J33" s="209"/>
      <c r="K33" s="209"/>
      <c r="L33" s="209"/>
      <c r="M33" s="209"/>
      <c r="N33" s="209"/>
      <c r="O33" s="209"/>
      <c r="P33" s="209"/>
      <c r="Q33" s="209"/>
      <c r="R33" s="209"/>
      <c r="S33" s="209"/>
      <c r="T33" s="209"/>
      <c r="U33" s="211"/>
      <c r="W33" s="206"/>
      <c r="X33" s="207"/>
      <c r="Y33" s="207"/>
      <c r="Z33" s="207"/>
      <c r="AA33" s="207"/>
      <c r="AB33" s="207"/>
      <c r="AC33" s="207"/>
      <c r="AD33" s="207"/>
      <c r="AE33" s="206"/>
      <c r="AF33" s="206"/>
      <c r="AG33" s="206"/>
      <c r="AH33" s="206"/>
    </row>
    <row r="34" spans="2:34" s="205" customFormat="1" ht="22.5" customHeight="1" x14ac:dyDescent="0.2">
      <c r="B34" s="208"/>
      <c r="C34" s="201" t="str">
        <f>IFERROR(VLOOKUP(B34,الاساسية!$G$2:$H$35,2,0),"")</f>
        <v/>
      </c>
      <c r="D34" s="209"/>
      <c r="E34" s="210"/>
      <c r="F34" s="209"/>
      <c r="G34" s="209"/>
      <c r="H34" s="209"/>
      <c r="I34" s="209"/>
      <c r="J34" s="209"/>
      <c r="K34" s="209"/>
      <c r="L34" s="209"/>
      <c r="M34" s="209"/>
      <c r="N34" s="209"/>
      <c r="O34" s="209"/>
      <c r="P34" s="209"/>
      <c r="Q34" s="209"/>
      <c r="R34" s="209"/>
      <c r="S34" s="209"/>
      <c r="T34" s="209"/>
      <c r="U34" s="211"/>
      <c r="W34" s="206"/>
      <c r="X34" s="207"/>
      <c r="Y34" s="207"/>
      <c r="Z34" s="207"/>
      <c r="AA34" s="207"/>
      <c r="AB34" s="207"/>
      <c r="AC34" s="207"/>
      <c r="AD34" s="207"/>
      <c r="AE34" s="206"/>
      <c r="AF34" s="206"/>
      <c r="AG34" s="206"/>
      <c r="AH34" s="206"/>
    </row>
    <row r="35" spans="2:34" s="205" customFormat="1" ht="22.5" customHeight="1" x14ac:dyDescent="0.2">
      <c r="B35" s="208"/>
      <c r="C35" s="201" t="str">
        <f>IFERROR(VLOOKUP(B35,الاساسية!$G$2:$H$35,2,0),"")</f>
        <v/>
      </c>
      <c r="D35" s="209"/>
      <c r="E35" s="210"/>
      <c r="F35" s="209"/>
      <c r="G35" s="209"/>
      <c r="H35" s="209"/>
      <c r="I35" s="209"/>
      <c r="J35" s="209"/>
      <c r="K35" s="209"/>
      <c r="L35" s="209"/>
      <c r="M35" s="209"/>
      <c r="N35" s="209"/>
      <c r="O35" s="209"/>
      <c r="P35" s="209"/>
      <c r="Q35" s="209"/>
      <c r="R35" s="209"/>
      <c r="S35" s="209"/>
      <c r="T35" s="209"/>
      <c r="U35" s="211"/>
      <c r="W35" s="206"/>
      <c r="X35" s="207"/>
      <c r="Y35" s="207"/>
      <c r="Z35" s="207"/>
      <c r="AA35" s="207"/>
      <c r="AB35" s="207"/>
      <c r="AC35" s="207"/>
      <c r="AD35" s="207"/>
      <c r="AE35" s="206"/>
      <c r="AF35" s="206"/>
      <c r="AG35" s="206"/>
      <c r="AH35" s="206"/>
    </row>
    <row r="36" spans="2:34" s="205" customFormat="1" ht="22.5" customHeight="1" x14ac:dyDescent="0.2">
      <c r="B36" s="208"/>
      <c r="C36" s="201" t="str">
        <f>IFERROR(VLOOKUP(B36,الاساسية!$G$2:$H$35,2,0),"")</f>
        <v/>
      </c>
      <c r="D36" s="209"/>
      <c r="E36" s="210"/>
      <c r="F36" s="209"/>
      <c r="G36" s="209"/>
      <c r="H36" s="209"/>
      <c r="I36" s="209"/>
      <c r="J36" s="209"/>
      <c r="K36" s="209"/>
      <c r="L36" s="209"/>
      <c r="M36" s="209"/>
      <c r="N36" s="209"/>
      <c r="O36" s="209"/>
      <c r="P36" s="209"/>
      <c r="Q36" s="209"/>
      <c r="R36" s="209"/>
      <c r="S36" s="209"/>
      <c r="T36" s="209"/>
      <c r="U36" s="211"/>
      <c r="W36" s="206"/>
      <c r="X36" s="207"/>
      <c r="Y36" s="207"/>
      <c r="Z36" s="207"/>
      <c r="AA36" s="207"/>
      <c r="AB36" s="207"/>
      <c r="AC36" s="207"/>
      <c r="AD36" s="207"/>
      <c r="AE36" s="206"/>
      <c r="AF36" s="206"/>
      <c r="AG36" s="206"/>
      <c r="AH36" s="206"/>
    </row>
    <row r="37" spans="2:34" s="205" customFormat="1" ht="22.5" customHeight="1" x14ac:dyDescent="0.2">
      <c r="B37" s="208"/>
      <c r="C37" s="201" t="str">
        <f>IFERROR(VLOOKUP(B37,الاساسية!$G$2:$H$35,2,0),"")</f>
        <v/>
      </c>
      <c r="D37" s="209"/>
      <c r="E37" s="210"/>
      <c r="F37" s="209"/>
      <c r="G37" s="209"/>
      <c r="H37" s="209"/>
      <c r="I37" s="209"/>
      <c r="J37" s="209"/>
      <c r="K37" s="209"/>
      <c r="L37" s="209"/>
      <c r="M37" s="209"/>
      <c r="N37" s="209"/>
      <c r="O37" s="209"/>
      <c r="P37" s="209"/>
      <c r="Q37" s="209"/>
      <c r="R37" s="209"/>
      <c r="S37" s="209"/>
      <c r="T37" s="209"/>
      <c r="U37" s="211"/>
      <c r="W37" s="206"/>
      <c r="X37" s="207"/>
      <c r="Y37" s="207"/>
      <c r="Z37" s="207"/>
      <c r="AA37" s="207"/>
      <c r="AB37" s="207"/>
      <c r="AC37" s="207"/>
      <c r="AD37" s="207"/>
      <c r="AE37" s="206"/>
      <c r="AF37" s="206"/>
      <c r="AG37" s="206"/>
      <c r="AH37" s="206"/>
    </row>
    <row r="38" spans="2:34" s="205" customFormat="1" ht="22.5" customHeight="1" x14ac:dyDescent="0.2">
      <c r="B38" s="208"/>
      <c r="C38" s="201" t="str">
        <f>IFERROR(VLOOKUP(B38,الاساسية!$G$2:$H$35,2,0),"")</f>
        <v/>
      </c>
      <c r="D38" s="209"/>
      <c r="E38" s="210"/>
      <c r="F38" s="209"/>
      <c r="G38" s="209"/>
      <c r="H38" s="209"/>
      <c r="I38" s="209"/>
      <c r="J38" s="209"/>
      <c r="K38" s="209"/>
      <c r="L38" s="209"/>
      <c r="M38" s="209"/>
      <c r="N38" s="209"/>
      <c r="O38" s="209"/>
      <c r="P38" s="209"/>
      <c r="Q38" s="209"/>
      <c r="R38" s="209"/>
      <c r="S38" s="209"/>
      <c r="T38" s="209"/>
      <c r="U38" s="211"/>
      <c r="W38" s="206"/>
      <c r="X38" s="207"/>
      <c r="Y38" s="207"/>
      <c r="Z38" s="207"/>
      <c r="AA38" s="207"/>
      <c r="AB38" s="207"/>
      <c r="AC38" s="207"/>
      <c r="AD38" s="207"/>
      <c r="AE38" s="206"/>
      <c r="AF38" s="206"/>
      <c r="AG38" s="206"/>
      <c r="AH38" s="206"/>
    </row>
    <row r="39" spans="2:34" s="205" customFormat="1" ht="22.5" customHeight="1" thickBot="1" x14ac:dyDescent="0.25">
      <c r="B39" s="212"/>
      <c r="C39" s="213" t="str">
        <f>IFERROR(VLOOKUP(B39,الاساسية!$G$2:$H$35,2,0),"")</f>
        <v/>
      </c>
      <c r="D39" s="213"/>
      <c r="E39" s="214"/>
      <c r="F39" s="213"/>
      <c r="G39" s="213"/>
      <c r="H39" s="213"/>
      <c r="I39" s="213"/>
      <c r="J39" s="213"/>
      <c r="K39" s="213"/>
      <c r="L39" s="213"/>
      <c r="M39" s="213"/>
      <c r="N39" s="213"/>
      <c r="O39" s="213"/>
      <c r="P39" s="213"/>
      <c r="Q39" s="213"/>
      <c r="R39" s="213"/>
      <c r="S39" s="213"/>
      <c r="T39" s="213"/>
      <c r="U39" s="215"/>
      <c r="W39" s="206"/>
      <c r="X39" s="207"/>
      <c r="Y39" s="207"/>
      <c r="Z39" s="207"/>
      <c r="AA39" s="207"/>
      <c r="AB39" s="207"/>
      <c r="AC39" s="207"/>
      <c r="AD39" s="207"/>
      <c r="AE39" s="206"/>
      <c r="AF39" s="206"/>
      <c r="AG39" s="206"/>
      <c r="AH39" s="206"/>
    </row>
    <row r="40" spans="2:34" s="205" customFormat="1" ht="22.5" customHeight="1" thickTop="1" x14ac:dyDescent="0.2">
      <c r="B40" s="216">
        <v>4</v>
      </c>
      <c r="C40" s="201" t="str">
        <f>IFERROR(VLOOKUP(B40,الاساسية!$G$2:$H$35,2,0),"")</f>
        <v>معلم4</v>
      </c>
      <c r="D40" s="201"/>
      <c r="E40" s="202"/>
      <c r="F40" s="201"/>
      <c r="G40" s="201"/>
      <c r="H40" s="201"/>
      <c r="I40" s="201"/>
      <c r="J40" s="201"/>
      <c r="K40" s="201"/>
      <c r="L40" s="201"/>
      <c r="M40" s="201"/>
      <c r="N40" s="201"/>
      <c r="O40" s="201"/>
      <c r="P40" s="201"/>
      <c r="Q40" s="201"/>
      <c r="R40" s="201"/>
      <c r="S40" s="201"/>
      <c r="T40" s="201"/>
      <c r="U40" s="217"/>
      <c r="W40" s="206"/>
      <c r="X40" s="207"/>
      <c r="Y40" s="207"/>
      <c r="Z40" s="207"/>
      <c r="AA40" s="207"/>
      <c r="AB40" s="207"/>
      <c r="AC40" s="207"/>
      <c r="AD40" s="207"/>
      <c r="AE40" s="206"/>
      <c r="AF40" s="206"/>
      <c r="AG40" s="206"/>
      <c r="AH40" s="206"/>
    </row>
    <row r="41" spans="2:34" s="205" customFormat="1" ht="22.5" customHeight="1" x14ac:dyDescent="0.2">
      <c r="B41" s="218"/>
      <c r="C41" s="201" t="str">
        <f>IFERROR(VLOOKUP(B41,الاساسية!$G$2:$H$35,2,0),"")</f>
        <v/>
      </c>
      <c r="D41" s="209"/>
      <c r="E41" s="210"/>
      <c r="F41" s="209"/>
      <c r="G41" s="209"/>
      <c r="H41" s="209"/>
      <c r="I41" s="209"/>
      <c r="J41" s="209"/>
      <c r="K41" s="209"/>
      <c r="L41" s="209"/>
      <c r="M41" s="209"/>
      <c r="N41" s="209"/>
      <c r="O41" s="209"/>
      <c r="P41" s="209"/>
      <c r="Q41" s="209"/>
      <c r="R41" s="209"/>
      <c r="S41" s="209"/>
      <c r="T41" s="209"/>
      <c r="U41" s="220"/>
      <c r="W41" s="206"/>
      <c r="X41" s="207"/>
      <c r="Y41" s="207"/>
      <c r="Z41" s="207"/>
      <c r="AA41" s="207"/>
      <c r="AB41" s="207"/>
      <c r="AC41" s="207"/>
      <c r="AD41" s="207"/>
      <c r="AE41" s="206"/>
      <c r="AF41" s="206"/>
      <c r="AG41" s="206"/>
      <c r="AH41" s="206"/>
    </row>
    <row r="42" spans="2:34" s="205" customFormat="1" ht="22.5" customHeight="1" x14ac:dyDescent="0.2">
      <c r="B42" s="218"/>
      <c r="C42" s="201" t="str">
        <f>IFERROR(VLOOKUP(B42,الاساسية!$G$2:$H$35,2,0),"")</f>
        <v/>
      </c>
      <c r="D42" s="209"/>
      <c r="E42" s="210"/>
      <c r="F42" s="209"/>
      <c r="G42" s="209"/>
      <c r="H42" s="209"/>
      <c r="I42" s="209"/>
      <c r="J42" s="209"/>
      <c r="K42" s="209"/>
      <c r="L42" s="209"/>
      <c r="M42" s="209"/>
      <c r="N42" s="209"/>
      <c r="O42" s="209"/>
      <c r="P42" s="209"/>
      <c r="Q42" s="209"/>
      <c r="R42" s="209"/>
      <c r="S42" s="209"/>
      <c r="T42" s="209"/>
      <c r="U42" s="220"/>
      <c r="W42" s="206"/>
      <c r="X42" s="207"/>
      <c r="Y42" s="207"/>
      <c r="Z42" s="207"/>
      <c r="AA42" s="207"/>
      <c r="AB42" s="207"/>
      <c r="AC42" s="207"/>
      <c r="AD42" s="207"/>
      <c r="AE42" s="206"/>
      <c r="AF42" s="206"/>
      <c r="AG42" s="206"/>
      <c r="AH42" s="206"/>
    </row>
    <row r="43" spans="2:34" s="205" customFormat="1" ht="22.5" customHeight="1" x14ac:dyDescent="0.2">
      <c r="B43" s="218"/>
      <c r="C43" s="201" t="str">
        <f>IFERROR(VLOOKUP(B43,الاساسية!$G$2:$H$35,2,0),"")</f>
        <v/>
      </c>
      <c r="D43" s="209"/>
      <c r="E43" s="210"/>
      <c r="F43" s="209"/>
      <c r="G43" s="209"/>
      <c r="H43" s="209"/>
      <c r="I43" s="209"/>
      <c r="J43" s="209"/>
      <c r="K43" s="209"/>
      <c r="L43" s="209"/>
      <c r="M43" s="209"/>
      <c r="N43" s="209"/>
      <c r="O43" s="209"/>
      <c r="P43" s="209"/>
      <c r="Q43" s="209"/>
      <c r="R43" s="209"/>
      <c r="S43" s="209"/>
      <c r="T43" s="209"/>
      <c r="U43" s="220"/>
      <c r="W43" s="206"/>
      <c r="X43" s="207"/>
      <c r="Y43" s="207"/>
      <c r="Z43" s="207"/>
      <c r="AA43" s="207"/>
      <c r="AB43" s="207"/>
      <c r="AC43" s="207"/>
      <c r="AD43" s="207"/>
      <c r="AE43" s="206"/>
      <c r="AF43" s="206"/>
      <c r="AG43" s="206"/>
      <c r="AH43" s="206"/>
    </row>
    <row r="44" spans="2:34" s="205" customFormat="1" ht="22.5" customHeight="1" thickBot="1" x14ac:dyDescent="0.25">
      <c r="B44" s="218"/>
      <c r="C44" s="201" t="str">
        <f>IFERROR(VLOOKUP(B44,الاساسية!$G$2:$H$35,2,0),"")</f>
        <v/>
      </c>
      <c r="D44" s="209"/>
      <c r="E44" s="210"/>
      <c r="F44" s="209"/>
      <c r="G44" s="209"/>
      <c r="H44" s="209"/>
      <c r="I44" s="209"/>
      <c r="J44" s="209"/>
      <c r="K44" s="209"/>
      <c r="L44" s="209"/>
      <c r="M44" s="226"/>
      <c r="N44" s="209"/>
      <c r="O44" s="209"/>
      <c r="P44" s="209"/>
      <c r="Q44" s="209"/>
      <c r="R44" s="209"/>
      <c r="S44" s="209"/>
      <c r="T44" s="209"/>
      <c r="U44" s="220"/>
      <c r="W44" s="206"/>
      <c r="X44" s="207"/>
      <c r="Y44" s="207"/>
      <c r="Z44" s="207"/>
      <c r="AA44" s="207"/>
      <c r="AB44" s="207"/>
      <c r="AC44" s="207"/>
      <c r="AD44" s="207"/>
      <c r="AE44" s="206"/>
      <c r="AF44" s="206"/>
      <c r="AG44" s="206"/>
      <c r="AH44" s="206"/>
    </row>
    <row r="45" spans="2:34" s="205" customFormat="1" ht="22.5" customHeight="1" thickBot="1" x14ac:dyDescent="0.25">
      <c r="B45" s="218"/>
      <c r="C45" s="201" t="str">
        <f>IFERROR(VLOOKUP(B45,الاساسية!$G$2:$H$35,2,0),"")</f>
        <v/>
      </c>
      <c r="D45" s="209"/>
      <c r="E45" s="210"/>
      <c r="F45" s="209"/>
      <c r="G45" s="209"/>
      <c r="H45" s="209"/>
      <c r="I45" s="209"/>
      <c r="J45" s="209"/>
      <c r="K45" s="209"/>
      <c r="L45" s="221"/>
      <c r="M45" s="227"/>
      <c r="N45" s="222"/>
      <c r="O45" s="209"/>
      <c r="P45" s="209"/>
      <c r="Q45" s="209"/>
      <c r="R45" s="209"/>
      <c r="S45" s="209"/>
      <c r="T45" s="209"/>
      <c r="U45" s="220"/>
      <c r="W45" s="206"/>
      <c r="X45" s="207"/>
      <c r="Y45" s="207"/>
      <c r="Z45" s="207"/>
      <c r="AA45" s="207"/>
      <c r="AB45" s="207"/>
      <c r="AC45" s="207"/>
      <c r="AD45" s="207"/>
      <c r="AE45" s="206"/>
      <c r="AF45" s="206"/>
      <c r="AG45" s="206"/>
      <c r="AH45" s="206"/>
    </row>
    <row r="46" spans="2:34" s="205" customFormat="1" ht="22.5" customHeight="1" x14ac:dyDescent="0.2">
      <c r="B46" s="218"/>
      <c r="C46" s="201" t="str">
        <f>IFERROR(VLOOKUP(B46,الاساسية!$G$2:$H$35,2,0),"")</f>
        <v/>
      </c>
      <c r="D46" s="209"/>
      <c r="E46" s="210"/>
      <c r="F46" s="209"/>
      <c r="G46" s="209"/>
      <c r="H46" s="209"/>
      <c r="I46" s="209"/>
      <c r="J46" s="209"/>
      <c r="K46" s="209"/>
      <c r="L46" s="209"/>
      <c r="M46" s="201"/>
      <c r="N46" s="209"/>
      <c r="O46" s="209"/>
      <c r="P46" s="209"/>
      <c r="Q46" s="209"/>
      <c r="R46" s="209"/>
      <c r="S46" s="209"/>
      <c r="T46" s="209"/>
      <c r="U46" s="220"/>
      <c r="X46" s="228" t="s">
        <v>107</v>
      </c>
      <c r="Y46" s="229">
        <f>SUMPRODUCT(--($E$4:$AE$42=Y47))</f>
        <v>0</v>
      </c>
      <c r="Z46" s="229" t="s">
        <v>154</v>
      </c>
      <c r="AA46" s="229">
        <f>SUMPRODUCT(--($E$4:$AE$42=AA47))</f>
        <v>2</v>
      </c>
      <c r="AB46" s="229" t="s">
        <v>154</v>
      </c>
      <c r="AC46" s="229">
        <f>SUMPRODUCT(--($E$4:$AE$42=AC47))</f>
        <v>4</v>
      </c>
      <c r="AD46" s="229" t="s">
        <v>154</v>
      </c>
    </row>
    <row r="47" spans="2:34" s="205" customFormat="1" ht="22.5" customHeight="1" x14ac:dyDescent="0.2">
      <c r="B47" s="218"/>
      <c r="C47" s="201" t="str">
        <f>IFERROR(VLOOKUP(B47,الاساسية!$G$2:$H$35,2,0),"")</f>
        <v/>
      </c>
      <c r="D47" s="209"/>
      <c r="E47" s="210"/>
      <c r="F47" s="209"/>
      <c r="G47" s="209"/>
      <c r="H47" s="209"/>
      <c r="I47" s="209"/>
      <c r="J47" s="209"/>
      <c r="K47" s="209"/>
      <c r="L47" s="209"/>
      <c r="M47" s="209"/>
      <c r="N47" s="209"/>
      <c r="O47" s="209"/>
      <c r="P47" s="209"/>
      <c r="Q47" s="209"/>
      <c r="R47" s="209"/>
      <c r="S47" s="209"/>
      <c r="T47" s="209"/>
      <c r="U47" s="220"/>
      <c r="X47" s="230" t="s">
        <v>155</v>
      </c>
      <c r="Y47" s="231">
        <v>1</v>
      </c>
      <c r="Z47" s="232"/>
      <c r="AA47" s="231">
        <v>2</v>
      </c>
      <c r="AB47" s="232"/>
      <c r="AC47" s="231">
        <v>3</v>
      </c>
      <c r="AD47" s="232"/>
    </row>
    <row r="48" spans="2:34" s="205" customFormat="1" ht="22.5" customHeight="1" x14ac:dyDescent="0.2">
      <c r="B48" s="218"/>
      <c r="C48" s="201" t="str">
        <f>IFERROR(VLOOKUP(B48,الاساسية!$G$2:$H$35,2,0),"")</f>
        <v/>
      </c>
      <c r="D48" s="209"/>
      <c r="E48" s="210"/>
      <c r="F48" s="209"/>
      <c r="G48" s="209"/>
      <c r="H48" s="209"/>
      <c r="I48" s="209"/>
      <c r="J48" s="209"/>
      <c r="K48" s="209"/>
      <c r="L48" s="209"/>
      <c r="M48" s="209"/>
      <c r="N48" s="209"/>
      <c r="O48" s="209"/>
      <c r="P48" s="209"/>
      <c r="Q48" s="209"/>
      <c r="R48" s="209"/>
      <c r="S48" s="209"/>
      <c r="T48" s="209"/>
      <c r="U48" s="220"/>
      <c r="X48" s="233" t="s">
        <v>156</v>
      </c>
      <c r="Y48" s="234" t="str">
        <f>INDEX(الاساسية!$G$2:$H$31,Y$47,2)</f>
        <v>معلم1</v>
      </c>
      <c r="Z48" s="235" t="s">
        <v>157</v>
      </c>
      <c r="AA48" s="234" t="str">
        <f>INDEX(الاساسية!$G$2:$H$31,AA$47,2)</f>
        <v>معلم2</v>
      </c>
      <c r="AB48" s="235" t="s">
        <v>157</v>
      </c>
      <c r="AC48" s="234" t="str">
        <f>INDEX(الاساسية!$G$2:$H$31,AC$47,2)</f>
        <v>معلم3</v>
      </c>
      <c r="AD48" s="235" t="s">
        <v>157</v>
      </c>
    </row>
    <row r="49" spans="2:30" s="205" customFormat="1" ht="22.5" customHeight="1" thickBot="1" x14ac:dyDescent="0.25">
      <c r="B49" s="218"/>
      <c r="C49" s="201" t="str">
        <f>IFERROR(VLOOKUP(B49,الاساسية!$G$2:$H$35,2,0),"")</f>
        <v/>
      </c>
      <c r="D49" s="209"/>
      <c r="E49" s="210"/>
      <c r="F49" s="209"/>
      <c r="G49" s="209"/>
      <c r="H49" s="209"/>
      <c r="I49" s="209"/>
      <c r="J49" s="209"/>
      <c r="K49" s="209"/>
      <c r="L49" s="209"/>
      <c r="M49" s="209"/>
      <c r="N49" s="209"/>
      <c r="O49" s="209"/>
      <c r="P49" s="209"/>
      <c r="Q49" s="209"/>
      <c r="R49" s="209"/>
      <c r="S49" s="209"/>
      <c r="T49" s="209"/>
      <c r="U49" s="220"/>
      <c r="X49" s="236" t="s">
        <v>70</v>
      </c>
      <c r="Y49" s="231">
        <f t="array" aca="1" ref="Y49" ca="1">IF(SUMPRODUCT(--(مواد=Y$47))&lt;ROWS($1:1),"",OFFSET(INDIRECT("R"&amp;SUBSTITUTE(SUBSTITUTE(SMALL(IF(مواد=Y$47,--(ROW(مواد)&amp;"."&amp;COLUMN(مواد)&amp;1)),ROWS($1:1))&amp;"#", "1#",), ".", "C"),),0,-1))</f>
        <v>0</v>
      </c>
      <c r="Z49" s="237" t="e">
        <f t="array" aca="1" ref="Z49" ca="1">IF(Y49="","",INDEX(فصول,1,1,(SMALL(IF((مواد=Y49)*(OFFSET(مواد,0,1,,)=Y$47),COLUMN(مواد)),COUNTIF(Y$49:Y49,Y49))-4+2)/2))</f>
        <v>#NUM!</v>
      </c>
      <c r="AA49" s="231">
        <f t="array" aca="1" ref="AA49" ca="1">IF(SUMPRODUCT(--(مواد=AA$47))&lt;ROWS($1:1),"",OFFSET(INDIRECT("R"&amp;SUBSTITUTE(SUBSTITUTE(SMALL(IF(مواد=AA$47,--(ROW(مواد)&amp;"."&amp;COLUMN(مواد)&amp;1)),ROWS($1:1))&amp;"#", "1#",), ".", "C"),),0,-1))</f>
        <v>0</v>
      </c>
      <c r="AB49" s="237" t="e">
        <f t="array" aca="1" ref="AB49" ca="1">IF(AA49="","",INDEX(فصول,1,1,(SMALL(IF((مواد=AA49)*(OFFSET(مواد,0,1,,)=AA$47),COLUMN(مواد)),COUNTIF(AA49:AA$49,AA49))-4+2)/2))</f>
        <v>#NUM!</v>
      </c>
      <c r="AC49" s="231">
        <f t="array" aca="1" ref="AC49" ca="1">IF(SUMPRODUCT(--(مواد=AC$47))&lt;ROWS($1:1),"",OFFSET(INDIRECT("R"&amp;SUBSTITUTE(SUBSTITUTE(SMALL(IF(مواد=AC$47,--(ROW(مواد)&amp;"."&amp;COLUMN(مواد)&amp;1)),ROWS($1:1))&amp;"#", "1#",), ".", "C"),),0,-1))</f>
        <v>0</v>
      </c>
      <c r="AD49" s="237" t="e">
        <f t="array" aca="1" ref="AD49" ca="1">IF(AC49="","",INDEX(فصول,1,1,(SMALL(IF((مواد=AC49)*(OFFSET(مواد,0,1,,)=AC$47),COLUMN(مواد)),COUNTIF(AC49:AC$49,AC49))-4+2)/2))</f>
        <v>#NUM!</v>
      </c>
    </row>
    <row r="50" spans="2:30" s="205" customFormat="1" ht="22.5" customHeight="1" thickBot="1" x14ac:dyDescent="0.25">
      <c r="B50" s="223"/>
      <c r="C50" s="213" t="str">
        <f>IFERROR(VLOOKUP(B50,الاساسية!$G$2:$H$35,2,0),"")</f>
        <v/>
      </c>
      <c r="D50" s="213"/>
      <c r="E50" s="214"/>
      <c r="F50" s="213"/>
      <c r="G50" s="213"/>
      <c r="H50" s="213"/>
      <c r="I50" s="213"/>
      <c r="J50" s="213"/>
      <c r="K50" s="213"/>
      <c r="L50" s="213"/>
      <c r="M50" s="213"/>
      <c r="N50" s="213"/>
      <c r="O50" s="213"/>
      <c r="P50" s="213"/>
      <c r="Q50" s="213"/>
      <c r="R50" s="213"/>
      <c r="S50" s="213"/>
      <c r="T50" s="213"/>
      <c r="U50" s="224"/>
      <c r="X50" s="238" t="s">
        <v>70</v>
      </c>
      <c r="Y50" s="231">
        <f t="array" aca="1" ref="Y50" ca="1">IF(SUMPRODUCT(--(مواد=Y$47))&lt;ROWS($1:2),"",OFFSET(INDIRECT("R"&amp;SUBSTITUTE(SUBSTITUTE(SMALL(IF(مواد=Y$47,--(ROW(مواد)&amp;"."&amp;COLUMN(مواد)&amp;1)),ROWS($1:2))&amp;"#", "1#",), ".", "C"),),0,-1))</f>
        <v>0</v>
      </c>
      <c r="Z50" s="237" t="e">
        <f t="array" aca="1" ref="Z50" ca="1">IF(Y50="","",INDEX(فصول,1,1,(SMALL(IF((مواد=Y50)*(OFFSET(مواد,0,1,,)=Y$47),COLUMN(مواد)),COUNTIF(Y$49:Y50,Y50))-4+2)/2))</f>
        <v>#NUM!</v>
      </c>
      <c r="AA50" s="231">
        <f t="array" aca="1" ref="AA50" ca="1">IF(SUMPRODUCT(--(مواد=AA$47))&lt;ROWS($1:2),"",OFFSET(INDIRECT("R"&amp;SUBSTITUTE(SUBSTITUTE(SMALL(IF(مواد=AA$47,--(ROW(مواد)&amp;"."&amp;COLUMN(مواد)&amp;1)),ROWS($1:2))&amp;"#", "1#",), ".", "C"),),0,-1))</f>
        <v>0</v>
      </c>
      <c r="AB50" s="237" t="e">
        <f t="array" aca="1" ref="AB50" ca="1">IF(AA50="","",INDEX(فصول,1,1,(SMALL(IF((مواد=AA50)*(OFFSET(مواد,0,1,,)=AA$47),COLUMN(مواد)),COUNTIF(AA$49:AA50,AA50))-4+2)/2))</f>
        <v>#NUM!</v>
      </c>
      <c r="AC50" s="231">
        <f t="array" aca="1" ref="AC50" ca="1">IF(SUMPRODUCT(--(مواد=AC$47))&lt;ROWS($1:2),"",OFFSET(INDIRECT("R"&amp;SUBSTITUTE(SUBSTITUTE(SMALL(IF(مواد=AC$47,--(ROW(مواد)&amp;"."&amp;COLUMN(مواد)&amp;1)),ROWS($1:2))&amp;"#", "1#",), ".", "C"),),0,-1))</f>
        <v>0</v>
      </c>
      <c r="AD50" s="237" t="e">
        <f t="array" aca="1" ref="AD50" ca="1">IF(AC50="","",INDEX(فصول,1,1,(SMALL(IF((مواد=AC50)*(OFFSET(مواد,0,1,,)=AC$47),COLUMN(مواد)),COUNTIF(AC$49:AC50,AC50))-4+2)/2))</f>
        <v>#NUM!</v>
      </c>
    </row>
    <row r="51" spans="2:30" s="205" customFormat="1" ht="22.5" customHeight="1" thickTop="1" thickBot="1" x14ac:dyDescent="0.25">
      <c r="B51" s="200">
        <v>5</v>
      </c>
      <c r="C51" s="201" t="str">
        <f>IFERROR(VLOOKUP(B51,الاساسية!$G$2:$H$35,2,0),"")</f>
        <v>معلم5</v>
      </c>
      <c r="D51" s="201"/>
      <c r="E51" s="202"/>
      <c r="F51" s="201"/>
      <c r="G51" s="201"/>
      <c r="H51" s="201"/>
      <c r="I51" s="201"/>
      <c r="J51" s="201"/>
      <c r="K51" s="201"/>
      <c r="L51" s="201"/>
      <c r="M51" s="201"/>
      <c r="N51" s="201"/>
      <c r="O51" s="201"/>
      <c r="P51" s="201"/>
      <c r="Q51" s="201"/>
      <c r="R51" s="201"/>
      <c r="S51" s="201"/>
      <c r="T51" s="201"/>
      <c r="U51" s="225"/>
      <c r="X51" s="238" t="s">
        <v>70</v>
      </c>
      <c r="Y51" s="231" t="str">
        <f t="array" aca="1" ref="Y51" ca="1">IF(SUMPRODUCT(--(مواد=Y$47))&lt;ROWS($1:3),"",OFFSET(INDIRECT("R"&amp;SUBSTITUTE(SUBSTITUTE(SMALL(IF(مواد=Y$47,--(ROW(مواد)&amp;"."&amp;COLUMN(مواد)&amp;1)),ROWS($1:3))&amp;"#", "1#",), ".", "C"),),0,-1))</f>
        <v/>
      </c>
      <c r="Z51" s="237" t="str">
        <f t="array" aca="1" ref="Z51" ca="1">IF(Y51="","",INDEX(فصول,1,1,(SMALL(IF((مواد=Y51)*(OFFSET(مواد,0,1,,)=Y$47),COLUMN(مواد)),COUNTIF(Y$49:Y51,Y51))-4+2)/2))</f>
        <v/>
      </c>
      <c r="AA51" s="231">
        <f t="array" aca="1" ref="AA51" ca="1">IF(SUMPRODUCT(--(مواد=AA$47))&lt;ROWS($1:3),"",OFFSET(INDIRECT("R"&amp;SUBSTITUTE(SUBSTITUTE(SMALL(IF(مواد=AA$47,--(ROW(مواد)&amp;"."&amp;COLUMN(مواد)&amp;1)),ROWS($1:3))&amp;"#", "1#",), ".", "C"),),0,-1))</f>
        <v>0</v>
      </c>
      <c r="AB51" s="237" t="e">
        <f t="array" aca="1" ref="AB51" ca="1">IF(AA51="","",INDEX(فصول,1,1,(SMALL(IF((مواد=AA51)*(OFFSET(مواد,0,1,,)=AA$47),COLUMN(مواد)),COUNTIF(AA$49:AA51,AA51))-4+2)/2))</f>
        <v>#NUM!</v>
      </c>
      <c r="AC51" s="231" t="str">
        <f t="array" aca="1" ref="AC51" ca="1">IF(SUMPRODUCT(--(مواد=AC$47))&lt;ROWS($1:3),"",OFFSET(INDIRECT("R"&amp;SUBSTITUTE(SUBSTITUTE(SMALL(IF(مواد=AC$47,--(ROW(مواد)&amp;"."&amp;COLUMN(مواد)&amp;1)),ROWS($1:3))&amp;"#", "1#",), ".", "C"),),0,-1))</f>
        <v/>
      </c>
      <c r="AD51" s="237" t="str">
        <f t="array" aca="1" ref="AD51" ca="1">IF(AC51="","",INDEX(فصول,1,1,(SMALL(IF((مواد=AC51)*(OFFSET(مواد,0,1,,)=AC$47),COLUMN(مواد)),COUNTIF(AC$49:AC51,AC51))-4+2)/2))</f>
        <v/>
      </c>
    </row>
    <row r="52" spans="2:30" s="205" customFormat="1" ht="22.5" customHeight="1" thickBot="1" x14ac:dyDescent="0.25">
      <c r="B52" s="208"/>
      <c r="C52" s="201" t="str">
        <f>IFERROR(VLOOKUP(B52,الاساسية!$G$2:$H$35,2,0),"")</f>
        <v/>
      </c>
      <c r="D52" s="209"/>
      <c r="E52" s="210"/>
      <c r="F52" s="209"/>
      <c r="G52" s="209"/>
      <c r="H52" s="209"/>
      <c r="I52" s="209"/>
      <c r="J52" s="209"/>
      <c r="K52" s="209"/>
      <c r="L52" s="209"/>
      <c r="M52" s="209"/>
      <c r="N52" s="209"/>
      <c r="O52" s="209"/>
      <c r="P52" s="209"/>
      <c r="Q52" s="209"/>
      <c r="R52" s="209"/>
      <c r="S52" s="209"/>
      <c r="T52" s="209"/>
      <c r="U52" s="211"/>
      <c r="X52" s="238" t="s">
        <v>70</v>
      </c>
      <c r="Y52" s="231" t="str">
        <f t="array" aca="1" ref="Y52" ca="1">IF(SUMPRODUCT(--(مواد=Y$47))&lt;ROWS($1:4),"",OFFSET(INDIRECT("R"&amp;SUBSTITUTE(SUBSTITUTE(SMALL(IF(مواد=Y$47,--(ROW(مواد)&amp;"."&amp;COLUMN(مواد)&amp;1)),ROWS($1:4))&amp;"#", "1#",), ".", "C"),),0,-1))</f>
        <v/>
      </c>
      <c r="Z52" s="237" t="str">
        <f t="array" aca="1" ref="Z52" ca="1">IF(Y52="","",INDEX(فصول,1,1,(SMALL(IF((مواد=Y52)*(OFFSET(مواد,0,1,,)=Y$47),COLUMN(مواد)),COUNTIF(Y$49:Y52,Y52))-4+2)/2))</f>
        <v/>
      </c>
      <c r="AA52" s="231" t="str">
        <f t="array" aca="1" ref="AA52" ca="1">IF(SUMPRODUCT(--(مواد=AA$47))&lt;ROWS($1:4),"",OFFSET(INDIRECT("R"&amp;SUBSTITUTE(SUBSTITUTE(SMALL(IF(مواد=AA$47,--(ROW(مواد)&amp;"."&amp;COLUMN(مواد)&amp;1)),ROWS($1:4))&amp;"#", "1#",), ".", "C"),),0,-1))</f>
        <v/>
      </c>
      <c r="AB52" s="237" t="str">
        <f t="array" aca="1" ref="AB52" ca="1">IF(AA52="","",INDEX(فصول,1,1,(SMALL(IF((مواد=AA52)*(OFFSET(مواد,0,1,,)=AA$47),COLUMN(مواد)),COUNTIF(AA$49:AA52,AA52))-4+2)/2))</f>
        <v/>
      </c>
      <c r="AC52" s="231" t="str">
        <f t="array" aca="1" ref="AC52" ca="1">IF(SUMPRODUCT(--(مواد=AC$47))&lt;ROWS($1:4),"",OFFSET(INDIRECT("R"&amp;SUBSTITUTE(SUBSTITUTE(SMALL(IF(مواد=AC$47,--(ROW(مواد)&amp;"."&amp;COLUMN(مواد)&amp;1)),ROWS($1:4))&amp;"#", "1#",), ".", "C"),),0,-1))</f>
        <v/>
      </c>
      <c r="AD52" s="237" t="str">
        <f t="array" aca="1" ref="AD52" ca="1">IF(AC52="","",INDEX(فصول,1,1,(SMALL(IF((مواد=AC52)*(OFFSET(مواد,0,1,,)=AC$47),COLUMN(مواد)),COUNTIF(AC$49:AC52,AC52))-4+2)/2))</f>
        <v/>
      </c>
    </row>
    <row r="53" spans="2:30" s="205" customFormat="1" ht="22.5" customHeight="1" thickBot="1" x14ac:dyDescent="0.25">
      <c r="B53" s="208"/>
      <c r="C53" s="201" t="str">
        <f>IFERROR(VLOOKUP(B53,الاساسية!$G$2:$H$35,2,0),"")</f>
        <v/>
      </c>
      <c r="D53" s="209"/>
      <c r="E53" s="210"/>
      <c r="F53" s="209"/>
      <c r="G53" s="209"/>
      <c r="H53" s="209"/>
      <c r="I53" s="209"/>
      <c r="J53" s="209"/>
      <c r="K53" s="209"/>
      <c r="L53" s="209"/>
      <c r="M53" s="209"/>
      <c r="N53" s="209"/>
      <c r="O53" s="209"/>
      <c r="P53" s="209"/>
      <c r="Q53" s="209"/>
      <c r="R53" s="209"/>
      <c r="S53" s="209"/>
      <c r="T53" s="209"/>
      <c r="U53" s="211"/>
      <c r="X53" s="238" t="s">
        <v>70</v>
      </c>
      <c r="Y53" s="231" t="str">
        <f t="array" aca="1" ref="Y53" ca="1">IF(SUMPRODUCT(--(مواد=Y$47))&lt;ROWS($1:5),"",OFFSET(INDIRECT("R"&amp;SUBSTITUTE(SUBSTITUTE(SMALL(IF(مواد=Y$47,--(ROW(مواد)&amp;"."&amp;COLUMN(مواد)&amp;1)),ROWS($1:5))&amp;"#", "1#",), ".", "C"),),0,-1))</f>
        <v/>
      </c>
      <c r="Z53" s="237" t="str">
        <f t="array" aca="1" ref="Z53" ca="1">IF(Y53="","",INDEX(فصول,1,1,(SMALL(IF((مواد=Y53)*(OFFSET(مواد,0,1,,)=Y$47),COLUMN(مواد)),COUNTIF(Y$49:Y53,Y53))-4+2)/2))</f>
        <v/>
      </c>
      <c r="AA53" s="231" t="str">
        <f t="array" aca="1" ref="AA53" ca="1">IF(SUMPRODUCT(--(مواد=AA$47))&lt;ROWS($1:5),"",OFFSET(INDIRECT("R"&amp;SUBSTITUTE(SUBSTITUTE(SMALL(IF(مواد=AA$47,--(ROW(مواد)&amp;"."&amp;COLUMN(مواد)&amp;1)),ROWS($1:5))&amp;"#", "1#",), ".", "C"),),0,-1))</f>
        <v/>
      </c>
      <c r="AB53" s="237" t="str">
        <f t="array" aca="1" ref="AB53" ca="1">IF(AA53="","",INDEX(فصول,1,1,(SMALL(IF((مواد=AA53)*(OFFSET(مواد,0,1,,)=AA$47),COLUMN(مواد)),COUNTIF(AA$49:AA53,AA53))-4+2)/2))</f>
        <v/>
      </c>
      <c r="AC53" s="231" t="str">
        <f t="array" aca="1" ref="AC53" ca="1">IF(SUMPRODUCT(--(مواد=AC$47))&lt;ROWS($1:5),"",OFFSET(INDIRECT("R"&amp;SUBSTITUTE(SUBSTITUTE(SMALL(IF(مواد=AC$47,--(ROW(مواد)&amp;"."&amp;COLUMN(مواد)&amp;1)),ROWS($1:5))&amp;"#", "1#",), ".", "C"),),0,-1))</f>
        <v/>
      </c>
      <c r="AD53" s="237" t="str">
        <f t="array" aca="1" ref="AD53" ca="1">IF(AC53="","",INDEX(فصول,1,1,(SMALL(IF((مواد=AC53)*(OFFSET(مواد,0,1,,)=AC$47),COLUMN(مواد)),COUNTIF(AC$49:AC53,AC53))-4+2)/2))</f>
        <v/>
      </c>
    </row>
    <row r="54" spans="2:30" s="205" customFormat="1" ht="22.5" customHeight="1" thickBot="1" x14ac:dyDescent="0.25">
      <c r="B54" s="208"/>
      <c r="C54" s="201" t="str">
        <f>IFERROR(VLOOKUP(B54,الاساسية!$G$2:$H$35,2,0),"")</f>
        <v/>
      </c>
      <c r="D54" s="209"/>
      <c r="E54" s="210"/>
      <c r="F54" s="209"/>
      <c r="G54" s="209"/>
      <c r="H54" s="209"/>
      <c r="I54" s="209"/>
      <c r="J54" s="209"/>
      <c r="K54" s="209"/>
      <c r="L54" s="209"/>
      <c r="M54" s="209"/>
      <c r="N54" s="209"/>
      <c r="O54" s="209"/>
      <c r="P54" s="209"/>
      <c r="Q54" s="209"/>
      <c r="R54" s="209"/>
      <c r="S54" s="209"/>
      <c r="T54" s="209"/>
      <c r="U54" s="211"/>
      <c r="X54" s="238" t="s">
        <v>70</v>
      </c>
      <c r="Y54" s="231" t="str">
        <f t="array" aca="1" ref="Y54" ca="1">IF(SUMPRODUCT(--(مواد=Y$47))&lt;ROWS($1:6),"",OFFSET(INDIRECT("R"&amp;SUBSTITUTE(SUBSTITUTE(SMALL(IF(مواد=Y$47,--(ROW(مواد)&amp;"."&amp;COLUMN(مواد)&amp;1)),ROWS($1:6))&amp;"#", "1#",), ".", "C"),),0,-1))</f>
        <v/>
      </c>
      <c r="Z54" s="237" t="str">
        <f t="array" aca="1" ref="Z54" ca="1">IF(Y54="","",INDEX(فصول,1,1,(SMALL(IF((مواد=Y54)*(OFFSET(مواد,0,1,,)=Y$47),COLUMN(مواد)),COUNTIF(Y$49:Y54,Y54))-4+2)/2))</f>
        <v/>
      </c>
      <c r="AA54" s="231" t="str">
        <f t="array" aca="1" ref="AA54" ca="1">IF(SUMPRODUCT(--(مواد=AA$47))&lt;ROWS($1:6),"",OFFSET(INDIRECT("R"&amp;SUBSTITUTE(SUBSTITUTE(SMALL(IF(مواد=AA$47,--(ROW(مواد)&amp;"."&amp;COLUMN(مواد)&amp;1)),ROWS($1:6))&amp;"#", "1#",), ".", "C"),),0,-1))</f>
        <v/>
      </c>
      <c r="AB54" s="237" t="str">
        <f t="array" aca="1" ref="AB54" ca="1">IF(AA54="","",INDEX(فصول,1,1,(SMALL(IF((مواد=AA54)*(OFFSET(مواد,0,1,,)=AA$47),COLUMN(مواد)),COUNTIF(AA$49:AA54,AA54))-4+2)/2))</f>
        <v/>
      </c>
      <c r="AC54" s="231" t="str">
        <f t="array" aca="1" ref="AC54" ca="1">IF(SUMPRODUCT(--(مواد=AC$47))&lt;ROWS($1:6),"",OFFSET(INDIRECT("R"&amp;SUBSTITUTE(SUBSTITUTE(SMALL(IF(مواد=AC$47,--(ROW(مواد)&amp;"."&amp;COLUMN(مواد)&amp;1)),ROWS($1:6))&amp;"#", "1#",), ".", "C"),),0,-1))</f>
        <v/>
      </c>
      <c r="AD54" s="237" t="str">
        <f t="array" aca="1" ref="AD54" ca="1">IF(AC54="","",INDEX(فصول,1,1,(SMALL(IF((مواد=AC54)*(OFFSET(مواد,0,1,,)=AC$47),COLUMN(مواد)),COUNTIF(AC$49:AC54,AC54))-4+2)/2))</f>
        <v/>
      </c>
    </row>
    <row r="55" spans="2:30" s="205" customFormat="1" ht="22.5" customHeight="1" thickBot="1" x14ac:dyDescent="0.25">
      <c r="B55" s="208"/>
      <c r="C55" s="201" t="str">
        <f>IFERROR(VLOOKUP(B55,الاساسية!$G$2:$H$35,2,0),"")</f>
        <v/>
      </c>
      <c r="D55" s="209"/>
      <c r="E55" s="210"/>
      <c r="F55" s="209"/>
      <c r="G55" s="209"/>
      <c r="H55" s="209"/>
      <c r="I55" s="209"/>
      <c r="J55" s="209"/>
      <c r="K55" s="209"/>
      <c r="L55" s="209"/>
      <c r="M55" s="209"/>
      <c r="N55" s="209"/>
      <c r="O55" s="209"/>
      <c r="P55" s="209"/>
      <c r="Q55" s="209"/>
      <c r="R55" s="209"/>
      <c r="S55" s="209"/>
      <c r="T55" s="209"/>
      <c r="U55" s="211"/>
      <c r="X55" s="238" t="s">
        <v>70</v>
      </c>
      <c r="Y55" s="231" t="str">
        <f t="array" aca="1" ref="Y55" ca="1">IF(SUMPRODUCT(--(مواد=Y$47))&lt;ROWS($1:7),"",OFFSET(INDIRECT("R"&amp;SUBSTITUTE(SUBSTITUTE(SMALL(IF(مواد=Y$47,--(ROW(مواد)&amp;"."&amp;COLUMN(مواد)&amp;1)),ROWS($1:7))&amp;"#", "1#",), ".", "C"),),0,-1))</f>
        <v/>
      </c>
      <c r="Z55" s="237" t="str">
        <f t="array" aca="1" ref="Z55" ca="1">IF(Y55="","",INDEX(فصول,1,1,(SMALL(IF((مواد=Y55)*(OFFSET(مواد,0,1,,)=Y$47),COLUMN(مواد)),COUNTIF(Y$49:Y55,Y55))-4+2)/2))</f>
        <v/>
      </c>
      <c r="AA55" s="231" t="str">
        <f t="array" aca="1" ref="AA55" ca="1">IF(SUMPRODUCT(--(مواد=AA$47))&lt;ROWS($1:7),"",OFFSET(INDIRECT("R"&amp;SUBSTITUTE(SUBSTITUTE(SMALL(IF(مواد=AA$47,--(ROW(مواد)&amp;"."&amp;COLUMN(مواد)&amp;1)),ROWS($1:7))&amp;"#", "1#",), ".", "C"),),0,-1))</f>
        <v/>
      </c>
      <c r="AB55" s="237" t="str">
        <f t="array" aca="1" ref="AB55" ca="1">IF(AA55="","",INDEX(فصول,1,1,(SMALL(IF((مواد=AA55)*(OFFSET(مواد,0,1,,)=AA$47),COLUMN(مواد)),COUNTIF(AA$49:AA55,AA55))-4+2)/2))</f>
        <v/>
      </c>
      <c r="AC55" s="231" t="str">
        <f t="array" aca="1" ref="AC55" ca="1">IF(SUMPRODUCT(--(مواد=AC$47))&lt;ROWS($1:7),"",OFFSET(INDIRECT("R"&amp;SUBSTITUTE(SUBSTITUTE(SMALL(IF(مواد=AC$47,--(ROW(مواد)&amp;"."&amp;COLUMN(مواد)&amp;1)),ROWS($1:7))&amp;"#", "1#",), ".", "C"),),0,-1))</f>
        <v/>
      </c>
      <c r="AD55" s="237" t="str">
        <f t="array" aca="1" ref="AD55" ca="1">IF(AC55="","",INDEX(فصول,1,1,(SMALL(IF((مواد=AC55)*(OFFSET(مواد,0,1,,)=AC$47),COLUMN(مواد)),COUNTIF(AC$49:AC55,AC55))-4+2)/2))</f>
        <v/>
      </c>
    </row>
    <row r="56" spans="2:30" s="205" customFormat="1" ht="22.5" customHeight="1" thickBot="1" x14ac:dyDescent="0.25">
      <c r="B56" s="208"/>
      <c r="C56" s="201" t="str">
        <f>IFERROR(VLOOKUP(B56,الاساسية!$G$2:$H$35,2,0),"")</f>
        <v/>
      </c>
      <c r="D56" s="209"/>
      <c r="E56" s="210"/>
      <c r="F56" s="209"/>
      <c r="G56" s="209"/>
      <c r="H56" s="209"/>
      <c r="I56" s="209"/>
      <c r="J56" s="209"/>
      <c r="K56" s="209"/>
      <c r="L56" s="209"/>
      <c r="M56" s="209"/>
      <c r="N56" s="209"/>
      <c r="O56" s="209"/>
      <c r="P56" s="209"/>
      <c r="Q56" s="209"/>
      <c r="R56" s="209"/>
      <c r="S56" s="209"/>
      <c r="T56" s="209"/>
      <c r="U56" s="211"/>
      <c r="X56" s="238" t="s">
        <v>70</v>
      </c>
      <c r="Y56" s="231" t="str">
        <f t="array" aca="1" ref="Y56" ca="1">IF(SUMPRODUCT(--(مواد=Y$47))&lt;ROWS($1:8),"",OFFSET(INDIRECT("R"&amp;SUBSTITUTE(SUBSTITUTE(SMALL(IF(مواد=Y$47,--(ROW(مواد)&amp;"."&amp;COLUMN(مواد)&amp;1)),ROWS($1:8))&amp;"#", "1#",), ".", "C"),),0,-1))</f>
        <v/>
      </c>
      <c r="Z56" s="237" t="str">
        <f t="array" aca="1" ref="Z56" ca="1">IF(Y56="","",INDEX(فصول,1,1,(SMALL(IF((مواد=Y56)*(OFFSET(مواد,0,1,,)=Y$47),COLUMN(مواد)),COUNTIF(Y$49:Y56,Y56))-4+2)/2))</f>
        <v/>
      </c>
      <c r="AA56" s="231" t="str">
        <f t="array" aca="1" ref="AA56" ca="1">IF(SUMPRODUCT(--(مواد=AA$47))&lt;ROWS($1:8),"",OFFSET(INDIRECT("R"&amp;SUBSTITUTE(SUBSTITUTE(SMALL(IF(مواد=AA$47,--(ROW(مواد)&amp;"."&amp;COLUMN(مواد)&amp;1)),ROWS($1:8))&amp;"#", "1#",), ".", "C"),),0,-1))</f>
        <v/>
      </c>
      <c r="AB56" s="237" t="str">
        <f t="array" aca="1" ref="AB56" ca="1">IF(AA56="","",INDEX(فصول,1,1,(SMALL(IF((مواد=AA56)*(OFFSET(مواد,0,1,,)=AA$47),COLUMN(مواد)),COUNTIF(AA$49:AA56,AA56))-4+2)/2))</f>
        <v/>
      </c>
      <c r="AC56" s="231" t="str">
        <f t="array" aca="1" ref="AC56" ca="1">IF(SUMPRODUCT(--(مواد=AC$47))&lt;ROWS($1:8),"",OFFSET(INDIRECT("R"&amp;SUBSTITUTE(SUBSTITUTE(SMALL(IF(مواد=AC$47,--(ROW(مواد)&amp;"."&amp;COLUMN(مواد)&amp;1)),ROWS($1:8))&amp;"#", "1#",), ".", "C"),),0,-1))</f>
        <v/>
      </c>
      <c r="AD56" s="237" t="str">
        <f t="array" aca="1" ref="AD56" ca="1">IF(AC56="","",INDEX(فصول,1,1,(SMALL(IF((مواد=AC56)*(OFFSET(مواد,0,1,,)=AC$47),COLUMN(مواد)),COUNTIF(AC$49:AC56,AC56))-4+2)/2))</f>
        <v/>
      </c>
    </row>
    <row r="57" spans="2:30" s="205" customFormat="1" ht="22.5" customHeight="1" thickBot="1" x14ac:dyDescent="0.25">
      <c r="B57" s="208"/>
      <c r="C57" s="201" t="str">
        <f>IFERROR(VLOOKUP(B57,الاساسية!$G$2:$H$35,2,0),"")</f>
        <v/>
      </c>
      <c r="D57" s="209"/>
      <c r="E57" s="210"/>
      <c r="F57" s="209"/>
      <c r="G57" s="209"/>
      <c r="H57" s="209"/>
      <c r="I57" s="209"/>
      <c r="J57" s="209"/>
      <c r="K57" s="209"/>
      <c r="L57" s="209"/>
      <c r="M57" s="209"/>
      <c r="N57" s="209"/>
      <c r="O57" s="209"/>
      <c r="P57" s="209"/>
      <c r="Q57" s="209"/>
      <c r="R57" s="209"/>
      <c r="S57" s="209"/>
      <c r="T57" s="209"/>
      <c r="U57" s="211"/>
      <c r="X57" s="238">
        <f t="array" aca="1" ref="X57" ca="1">IF(SUMPRODUCT(--(مواد=Y$47))&lt;ROWS($1:1),"",OFFSET(INDIRECT("R"&amp;SUBSTITUTE(SUBSTITUTE(SMALL(IF(مواد=Y$47,--(ROW(مواد)&amp;"."&amp;COLUMN(مواد)&amp;1)),ROWS($1:1))&amp;"#", "1#",), ".", "C"),),0,-1))</f>
        <v>0</v>
      </c>
      <c r="Y57" s="231" t="str">
        <f t="array" aca="1" ref="Y57" ca="1">IF(SUMPRODUCT(--(مواد=Y$47))&lt;ROWS($1:9),"",OFFSET(INDIRECT("R"&amp;SUBSTITUTE(SUBSTITUTE(SMALL(IF(مواد=Y$47,--(ROW(مواد)&amp;"."&amp;COLUMN(مواد)&amp;1)),ROWS($1:9))&amp;"#", "1#",), ".", "C"),),0,-1))</f>
        <v/>
      </c>
      <c r="Z57" s="237" t="str">
        <f t="array" aca="1" ref="Z57" ca="1">IF(Y57="","",INDEX(فصول,1,1,(SMALL(IF((مواد=Y57)*(OFFSET(مواد,0,1,,)=Y$47),COLUMN(مواد)),COUNTIF(Y$49:Y57,Y57))-4+2)/2))</f>
        <v/>
      </c>
      <c r="AA57" s="231" t="str">
        <f t="array" aca="1" ref="AA57" ca="1">IF(SUMPRODUCT(--(مواد=AA$47))&lt;ROWS($1:9),"",OFFSET(INDIRECT("R"&amp;SUBSTITUTE(SUBSTITUTE(SMALL(IF(مواد=AA$47,--(ROW(مواد)&amp;"."&amp;COLUMN(مواد)&amp;1)),ROWS($1:9))&amp;"#", "1#",), ".", "C"),),0,-1))</f>
        <v/>
      </c>
      <c r="AB57" s="237" t="str">
        <f t="array" aca="1" ref="AB57" ca="1">IF(AA57="","",INDEX(فصول,1,1,(SMALL(IF((مواد=AA57)*(OFFSET(مواد,0,1,,)=AA$47),COLUMN(مواد)),COUNTIF(AA$49:AA57,AA57))-4+2)/2))</f>
        <v/>
      </c>
      <c r="AC57" s="231" t="str">
        <f t="array" aca="1" ref="AC57" ca="1">IF(SUMPRODUCT(--(مواد=AC$47))&lt;ROWS($1:9),"",OFFSET(INDIRECT("R"&amp;SUBSTITUTE(SUBSTITUTE(SMALL(IF(مواد=AC$47,--(ROW(مواد)&amp;"."&amp;COLUMN(مواد)&amp;1)),ROWS($1:9))&amp;"#", "1#",), ".", "C"),),0,-1))</f>
        <v/>
      </c>
      <c r="AD57" s="237" t="str">
        <f t="array" aca="1" ref="AD57" ca="1">IF(AC57="","",INDEX(فصول,1,1,(SMALL(IF((مواد=AC57)*(OFFSET(مواد,0,1,,)=AC$47),COLUMN(مواد)),COUNTIF(AC$49:AC57,AC57))-4+2)/2))</f>
        <v/>
      </c>
    </row>
    <row r="58" spans="2:30" s="205" customFormat="1" ht="22.5" customHeight="1" thickBot="1" x14ac:dyDescent="0.25">
      <c r="B58" s="208"/>
      <c r="C58" s="201" t="str">
        <f>IFERROR(VLOOKUP(B58,الاساسية!$G$2:$H$35,2,0),"")</f>
        <v/>
      </c>
      <c r="D58" s="209"/>
      <c r="E58" s="210"/>
      <c r="F58" s="209"/>
      <c r="G58" s="209"/>
      <c r="H58" s="209"/>
      <c r="I58" s="209"/>
      <c r="J58" s="209"/>
      <c r="K58" s="209"/>
      <c r="L58" s="209"/>
      <c r="M58" s="209"/>
      <c r="N58" s="209"/>
      <c r="O58" s="209"/>
      <c r="P58" s="209"/>
      <c r="Q58" s="209"/>
      <c r="R58" s="209"/>
      <c r="S58" s="209"/>
      <c r="T58" s="209"/>
      <c r="U58" s="211"/>
      <c r="X58" s="238" t="s">
        <v>70</v>
      </c>
      <c r="Y58" s="231" t="str">
        <f t="array" aca="1" ref="Y58" ca="1">IF(SUMPRODUCT(--(مواد=Y$47))&lt;ROWS($1:11),"",OFFSET(INDIRECT("R"&amp;SUBSTITUTE(SUBSTITUTE(SMALL(IF(مواد=Y$47,--(ROW(مواد)&amp;"."&amp;COLUMN(مواد)&amp;1)),ROWS($1:11))&amp;"#", "1#",), ".", "C"),),0,-1))</f>
        <v/>
      </c>
      <c r="Z58" s="237" t="str">
        <f t="array" aca="1" ref="Z58" ca="1">IF(Y58="","",INDEX(فصول,1,1,(SMALL(IF((مواد=Y58)*(OFFSET(مواد,0,1,,)=Y$47),COLUMN(مواد)),COUNTIF(Y$49:Y58,Y58))-4+2)/2))</f>
        <v/>
      </c>
      <c r="AA58" s="231" t="str">
        <f t="array" aca="1" ref="AA58" ca="1">IF(SUMPRODUCT(--(مواد=AA$47))&lt;ROWS($1:11),"",OFFSET(INDIRECT("R"&amp;SUBSTITUTE(SUBSTITUTE(SMALL(IF(مواد=AA$47,--(ROW(مواد)&amp;"."&amp;COLUMN(مواد)&amp;1)),ROWS($1:11))&amp;"#", "1#",), ".", "C"),),0,-1))</f>
        <v/>
      </c>
      <c r="AB58" s="237" t="str">
        <f t="array" aca="1" ref="AB58" ca="1">IF(AA58="","",INDEX(فصول,1,1,(SMALL(IF((مواد=AA58)*(OFFSET(مواد,0,1,,)=AA$47),COLUMN(مواد)),COUNTIF(AA$49:AA58,AA58))-4+2)/2))</f>
        <v/>
      </c>
      <c r="AC58" s="231" t="str">
        <f t="array" aca="1" ref="AC58" ca="1">IF(SUMPRODUCT(--(مواد=AC$47))&lt;ROWS($1:11),"",OFFSET(INDIRECT("R"&amp;SUBSTITUTE(SUBSTITUTE(SMALL(IF(مواد=AC$47,--(ROW(مواد)&amp;"."&amp;COLUMN(مواد)&amp;1)),ROWS($1:11))&amp;"#", "1#",), ".", "C"),),0,-1))</f>
        <v/>
      </c>
      <c r="AD58" s="237" t="str">
        <f t="array" aca="1" ref="AD58" ca="1">IF(AC58="","",INDEX(فصول,1,1,(SMALL(IF((مواد=AC58)*(OFFSET(مواد,0,1,,)=AC$47),COLUMN(مواد)),COUNTIF(AC$49:AC58,AC58))-4+2)/2))</f>
        <v/>
      </c>
    </row>
    <row r="59" spans="2:30" s="205" customFormat="1" ht="22.5" customHeight="1" thickBot="1" x14ac:dyDescent="0.25">
      <c r="B59" s="208"/>
      <c r="C59" s="201" t="str">
        <f>IFERROR(VLOOKUP(B59,الاساسية!$G$2:$H$35,2,0),"")</f>
        <v/>
      </c>
      <c r="D59" s="209"/>
      <c r="E59" s="210"/>
      <c r="F59" s="209"/>
      <c r="G59" s="209"/>
      <c r="H59" s="209"/>
      <c r="I59" s="209"/>
      <c r="J59" s="209"/>
      <c r="K59" s="209"/>
      <c r="L59" s="209"/>
      <c r="M59" s="209"/>
      <c r="N59" s="209"/>
      <c r="O59" s="209"/>
      <c r="P59" s="209"/>
      <c r="Q59" s="209"/>
      <c r="R59" s="209"/>
      <c r="S59" s="209"/>
      <c r="T59" s="209"/>
      <c r="U59" s="211"/>
      <c r="X59" s="238" t="s">
        <v>70</v>
      </c>
      <c r="Y59" s="231" t="str">
        <f t="array" aca="1" ref="Y59" ca="1">IF(SUMPRODUCT(--(مواد=Y$47))&lt;ROWS($1:12),"",OFFSET(INDIRECT("R"&amp;SUBSTITUTE(SUBSTITUTE(SMALL(IF(مواد=Y$47,--(ROW(مواد)&amp;"."&amp;COLUMN(مواد)&amp;1)),ROWS($1:12))&amp;"#", "1#",), ".", "C"),),0,-1))</f>
        <v/>
      </c>
      <c r="Z59" s="237" t="str">
        <f t="array" aca="1" ref="Z59" ca="1">IF(Y59="","",INDEX(فصول,1,1,(SMALL(IF((مواد=Y59)*(OFFSET(مواد,0,1,,)=Y$47),COLUMN(مواد)),COUNTIF(Y$49:Y59,Y59))-4+2)/2))</f>
        <v/>
      </c>
      <c r="AA59" s="231" t="str">
        <f t="array" aca="1" ref="AA59" ca="1">IF(SUMPRODUCT(--(مواد=AA$47))&lt;ROWS($1:12),"",OFFSET(INDIRECT("R"&amp;SUBSTITUTE(SUBSTITUTE(SMALL(IF(مواد=AA$47,--(ROW(مواد)&amp;"."&amp;COLUMN(مواد)&amp;1)),ROWS($1:12))&amp;"#", "1#",), ".", "C"),),0,-1))</f>
        <v/>
      </c>
      <c r="AB59" s="237" t="str">
        <f t="array" aca="1" ref="AB59" ca="1">IF(AA59="","",INDEX(فصول,1,1,(SMALL(IF((مواد=AA59)*(OFFSET(مواد,0,1,,)=AA$47),COLUMN(مواد)),COUNTIF(AA$49:AA59,AA59))-4+2)/2))</f>
        <v/>
      </c>
      <c r="AC59" s="231" t="str">
        <f t="array" aca="1" ref="AC59" ca="1">IF(SUMPRODUCT(--(مواد=AC$47))&lt;ROWS($1:12),"",OFFSET(INDIRECT("R"&amp;SUBSTITUTE(SUBSTITUTE(SMALL(IF(مواد=AC$47,--(ROW(مواد)&amp;"."&amp;COLUMN(مواد)&amp;1)),ROWS($1:12))&amp;"#", "1#",), ".", "C"),),0,-1))</f>
        <v/>
      </c>
      <c r="AD59" s="237" t="str">
        <f t="array" aca="1" ref="AD59" ca="1">IF(AC59="","",INDEX(فصول,1,1,(SMALL(IF((مواد=AC59)*(OFFSET(مواد,0,1,,)=AC$47),COLUMN(مواد)),COUNTIF(AC$49:AC59,AC59))-4+2)/2))</f>
        <v/>
      </c>
    </row>
    <row r="60" spans="2:30" s="205" customFormat="1" ht="22.5" customHeight="1" thickBot="1" x14ac:dyDescent="0.25">
      <c r="B60" s="208"/>
      <c r="C60" s="201" t="str">
        <f>IFERROR(VLOOKUP(B60,الاساسية!$G$2:$H$35,2,0),"")</f>
        <v/>
      </c>
      <c r="D60" s="209"/>
      <c r="E60" s="210"/>
      <c r="F60" s="209"/>
      <c r="G60" s="209"/>
      <c r="H60" s="209"/>
      <c r="I60" s="209"/>
      <c r="J60" s="209"/>
      <c r="K60" s="209"/>
      <c r="L60" s="209"/>
      <c r="M60" s="209"/>
      <c r="N60" s="209"/>
      <c r="O60" s="209"/>
      <c r="P60" s="209"/>
      <c r="Q60" s="209"/>
      <c r="R60" s="209"/>
      <c r="S60" s="209"/>
      <c r="T60" s="209"/>
      <c r="U60" s="211"/>
      <c r="X60" s="238" t="s">
        <v>70</v>
      </c>
      <c r="Y60" s="231" t="str">
        <f t="array" aca="1" ref="Y60" ca="1">IF(SUMPRODUCT(--(مواد=Y$47))&lt;ROWS($1:13),"",OFFSET(INDIRECT("R"&amp;SUBSTITUTE(SUBSTITUTE(SMALL(IF(مواد=Y$47,--(ROW(مواد)&amp;"."&amp;COLUMN(مواد)&amp;1)),ROWS($1:13))&amp;"#", "1#",), ".", "C"),),0,-1))</f>
        <v/>
      </c>
      <c r="Z60" s="237" t="str">
        <f t="array" aca="1" ref="Z60" ca="1">IF(Y60="","",INDEX(فصول,1,1,(SMALL(IF((مواد=Y60)*(OFFSET(مواد,0,1,,)=Y$47),COLUMN(مواد)),COUNTIF(Y$49:Y60,Y60))-4+2)/2))</f>
        <v/>
      </c>
      <c r="AA60" s="231" t="str">
        <f t="array" aca="1" ref="AA60" ca="1">IF(SUMPRODUCT(--(مواد=AA$47))&lt;ROWS($1:13),"",OFFSET(INDIRECT("R"&amp;SUBSTITUTE(SUBSTITUTE(SMALL(IF(مواد=AA$47,--(ROW(مواد)&amp;"."&amp;COLUMN(مواد)&amp;1)),ROWS($1:13))&amp;"#", "1#",), ".", "C"),),0,-1))</f>
        <v/>
      </c>
      <c r="AB60" s="237" t="str">
        <f t="array" aca="1" ref="AB60" ca="1">IF(AA60="","",INDEX(فصول,1,1,(SMALL(IF((مواد=AA60)*(OFFSET(مواد,0,1,,)=AA$47),COLUMN(مواد)),COUNTIF(AA$49:AA60,AA60))-4+2)/2))</f>
        <v/>
      </c>
      <c r="AC60" s="231" t="str">
        <f t="array" aca="1" ref="AC60" ca="1">IF(SUMPRODUCT(--(مواد=AC$47))&lt;ROWS($1:13),"",OFFSET(INDIRECT("R"&amp;SUBSTITUTE(SUBSTITUTE(SMALL(IF(مواد=AC$47,--(ROW(مواد)&amp;"."&amp;COLUMN(مواد)&amp;1)),ROWS($1:13))&amp;"#", "1#",), ".", "C"),),0,-1))</f>
        <v/>
      </c>
      <c r="AD60" s="237" t="str">
        <f t="array" aca="1" ref="AD60" ca="1">IF(AC60="","",INDEX(فصول,1,1,(SMALL(IF((مواد=AC60)*(OFFSET(مواد,0,1,,)=AC$47),COLUMN(مواد)),COUNTIF(AC$49:AC60,AC60))-4+2)/2))</f>
        <v/>
      </c>
    </row>
    <row r="61" spans="2:30" s="205" customFormat="1" ht="22.5" customHeight="1" thickBot="1" x14ac:dyDescent="0.25">
      <c r="B61" s="239"/>
      <c r="C61" s="201" t="str">
        <f>IFERROR(VLOOKUP(B61,الاساسية!$G$2:$H$35,2,0),"")</f>
        <v/>
      </c>
      <c r="D61" s="226"/>
      <c r="E61" s="240"/>
      <c r="F61" s="226"/>
      <c r="G61" s="226"/>
      <c r="H61" s="226"/>
      <c r="I61" s="226"/>
      <c r="J61" s="226"/>
      <c r="K61" s="226"/>
      <c r="L61" s="226"/>
      <c r="M61" s="226"/>
      <c r="N61" s="226"/>
      <c r="O61" s="226"/>
      <c r="P61" s="226"/>
      <c r="Q61" s="226"/>
      <c r="R61" s="226"/>
      <c r="S61" s="226"/>
      <c r="T61" s="226"/>
      <c r="U61" s="241"/>
      <c r="X61" s="238" t="s">
        <v>70</v>
      </c>
      <c r="Y61" s="231" t="str">
        <f t="array" aca="1" ref="Y61" ca="1">IF(SUMPRODUCT(--(مواد=Y$47))&lt;ROWS($1:14),"",OFFSET(INDIRECT("R"&amp;SUBSTITUTE(SUBSTITUTE(SMALL(IF(مواد=Y$47,--(ROW(مواد)&amp;"."&amp;COLUMN(مواد)&amp;1)),ROWS($1:14))&amp;"#", "1#",), ".", "C"),),0,-1))</f>
        <v/>
      </c>
      <c r="Z61" s="237" t="str">
        <f t="array" aca="1" ref="Z61" ca="1">IF(Y61="","",INDEX(فصول,1,1,(SMALL(IF((مواد=Y61)*(OFFSET(مواد,0,1,,)=Y$47),COLUMN(مواد)),COUNTIF(Y$49:Y61,Y61))-4+2)/2))</f>
        <v/>
      </c>
      <c r="AA61" s="231" t="str">
        <f t="array" aca="1" ref="AA61" ca="1">IF(SUMPRODUCT(--(مواد=AA$47))&lt;ROWS($1:14),"",OFFSET(INDIRECT("R"&amp;SUBSTITUTE(SUBSTITUTE(SMALL(IF(مواد=AA$47,--(ROW(مواد)&amp;"."&amp;COLUMN(مواد)&amp;1)),ROWS($1:14))&amp;"#", "1#",), ".", "C"),),0,-1))</f>
        <v/>
      </c>
      <c r="AB61" s="237" t="str">
        <f t="array" aca="1" ref="AB61" ca="1">IF(AA61="","",INDEX(فصول,1,1,(SMALL(IF((مواد=AA61)*(OFFSET(مواد,0,1,,)=AA$47),COLUMN(مواد)),COUNTIF(AA$49:AA61,AA61))-4+2)/2))</f>
        <v/>
      </c>
      <c r="AC61" s="231" t="str">
        <f t="array" aca="1" ref="AC61" ca="1">IF(SUMPRODUCT(--(مواد=AC$47))&lt;ROWS($1:14),"",OFFSET(INDIRECT("R"&amp;SUBSTITUTE(SUBSTITUTE(SMALL(IF(مواد=AC$47,--(ROW(مواد)&amp;"."&amp;COLUMN(مواد)&amp;1)),ROWS($1:14))&amp;"#", "1#",), ".", "C"),),0,-1))</f>
        <v/>
      </c>
      <c r="AD61" s="237" t="str">
        <f t="array" aca="1" ref="AD61" ca="1">IF(AC61="","",INDEX(فصول,1,1,(SMALL(IF((مواد=AC61)*(OFFSET(مواد,0,1,,)=AC$47),COLUMN(مواد)),COUNTIF(AC$49:AC61,AC61))-4+2)/2))</f>
        <v/>
      </c>
    </row>
    <row r="62" spans="2:30" s="205" customFormat="1" ht="22.5" customHeight="1" thickBot="1" x14ac:dyDescent="0.25">
      <c r="B62" s="242">
        <v>6</v>
      </c>
      <c r="C62" s="201" t="str">
        <f>IFERROR(VLOOKUP(B62,الاساسية!$G$2:$H$35,2,0),"")</f>
        <v>معلم6</v>
      </c>
      <c r="D62" s="219"/>
      <c r="E62" s="243"/>
      <c r="F62" s="219"/>
      <c r="G62" s="219"/>
      <c r="H62" s="219"/>
      <c r="I62" s="219"/>
      <c r="J62" s="219"/>
      <c r="K62" s="219"/>
      <c r="L62" s="219"/>
      <c r="M62" s="219"/>
      <c r="N62" s="219"/>
      <c r="O62" s="219"/>
      <c r="P62" s="219"/>
      <c r="Q62" s="219"/>
      <c r="R62" s="219"/>
      <c r="S62" s="219"/>
      <c r="T62" s="219"/>
      <c r="U62" s="244"/>
      <c r="X62" s="238" t="s">
        <v>70</v>
      </c>
      <c r="Y62" s="231" t="str">
        <f t="array" aca="1" ref="Y62" ca="1">IF(SUMPRODUCT(--(مواد=Y$47))&lt;ROWS($1:15),"",OFFSET(INDIRECT("R"&amp;SUBSTITUTE(SUBSTITUTE(SMALL(IF(مواد=Y$47,--(ROW(مواد)&amp;"."&amp;COLUMN(مواد)&amp;1)),ROWS($1:15))&amp;"#", "1#",), ".", "C"),),0,-1))</f>
        <v/>
      </c>
      <c r="Z62" s="237" t="str">
        <f t="array" aca="1" ref="Z62" ca="1">IF(Y62="","",INDEX(فصول,1,1,(SMALL(IF((مواد=Y62)*(OFFSET(مواد,0,1,,)=Y$47),COLUMN(مواد)),COUNTIF(Y$49:Y62,Y62))-4+2)/2))</f>
        <v/>
      </c>
      <c r="AA62" s="231" t="str">
        <f t="array" aca="1" ref="AA62" ca="1">IF(SUMPRODUCT(--(مواد=AA$47))&lt;ROWS($1:15),"",OFFSET(INDIRECT("R"&amp;SUBSTITUTE(SUBSTITUTE(SMALL(IF(مواد=AA$47,--(ROW(مواد)&amp;"."&amp;COLUMN(مواد)&amp;1)),ROWS($1:15))&amp;"#", "1#",), ".", "C"),),0,-1))</f>
        <v/>
      </c>
      <c r="AB62" s="237" t="str">
        <f t="array" aca="1" ref="AB62" ca="1">IF(AA62="","",INDEX(فصول,1,1,(SMALL(IF((مواد=AA62)*(OFFSET(مواد,0,1,,)=AA$47),COLUMN(مواد)),COUNTIF(AA$49:AA62,AA62))-4+2)/2))</f>
        <v/>
      </c>
      <c r="AC62" s="231" t="str">
        <f t="array" aca="1" ref="AC62" ca="1">IF(SUMPRODUCT(--(مواد=AC$47))&lt;ROWS($1:15),"",OFFSET(INDIRECT("R"&amp;SUBSTITUTE(SUBSTITUTE(SMALL(IF(مواد=AC$47,--(ROW(مواد)&amp;"."&amp;COLUMN(مواد)&amp;1)),ROWS($1:15))&amp;"#", "1#",), ".", "C"),),0,-1))</f>
        <v/>
      </c>
      <c r="AD62" s="237" t="str">
        <f t="array" aca="1" ref="AD62" ca="1">IF(AC62="","",INDEX(فصول,1,1,(SMALL(IF((مواد=AC62)*(OFFSET(مواد,0,1,,)=AC$47),COLUMN(مواد)),COUNTIF(AC$49:AC62,AC62))-4+2)/2))</f>
        <v/>
      </c>
    </row>
    <row r="63" spans="2:30" s="205" customFormat="1" ht="22.5" customHeight="1" thickBot="1" x14ac:dyDescent="0.25">
      <c r="B63" s="218"/>
      <c r="C63" s="201" t="str">
        <f>IFERROR(VLOOKUP(B63,الاساسية!$G$2:$H$35,2,0),"")</f>
        <v/>
      </c>
      <c r="D63" s="209"/>
      <c r="E63" s="210"/>
      <c r="F63" s="209"/>
      <c r="G63" s="209"/>
      <c r="H63" s="209"/>
      <c r="I63" s="209"/>
      <c r="J63" s="209"/>
      <c r="K63" s="209"/>
      <c r="L63" s="209"/>
      <c r="M63" s="209"/>
      <c r="N63" s="209"/>
      <c r="O63" s="209"/>
      <c r="P63" s="209"/>
      <c r="Q63" s="209"/>
      <c r="R63" s="209"/>
      <c r="S63" s="209"/>
      <c r="T63" s="209"/>
      <c r="U63" s="220"/>
      <c r="X63" s="238" t="s">
        <v>70</v>
      </c>
      <c r="Y63" s="231" t="str">
        <f t="array" aca="1" ref="Y63" ca="1">IF(SUMPRODUCT(--(مواد=Y$47))&lt;ROWS($1:16),"",OFFSET(INDIRECT("R"&amp;SUBSTITUTE(SUBSTITUTE(SMALL(IF(مواد=Y$47,--(ROW(مواد)&amp;"."&amp;COLUMN(مواد)&amp;1)),ROWS($1:16))&amp;"#", "1#",), ".", "C"),),0,-1))</f>
        <v/>
      </c>
      <c r="Z63" s="237" t="str">
        <f t="array" aca="1" ref="Z63" ca="1">IF(Y63="","",INDEX(فصول,1,1,(SMALL(IF((مواد=Y63)*(OFFSET(مواد,0,1,,)=Y$47),COLUMN(مواد)),COUNTIF(Y$49:Y63,Y63))-4+2)/2))</f>
        <v/>
      </c>
      <c r="AA63" s="231" t="str">
        <f t="array" aca="1" ref="AA63" ca="1">IF(SUMPRODUCT(--(مواد=AA$47))&lt;ROWS($1:16),"",OFFSET(INDIRECT("R"&amp;SUBSTITUTE(SUBSTITUTE(SMALL(IF(مواد=AA$47,--(ROW(مواد)&amp;"."&amp;COLUMN(مواد)&amp;1)),ROWS($1:16))&amp;"#", "1#",), ".", "C"),),0,-1))</f>
        <v/>
      </c>
      <c r="AB63" s="237" t="str">
        <f t="array" aca="1" ref="AB63" ca="1">IF(AA63="","",INDEX(فصول,1,1,(SMALL(IF((مواد=AA63)*(OFFSET(مواد,0,1,,)=AA$47),COLUMN(مواد)),COUNTIF(AA$49:AA63,AA63))-4+2)/2))</f>
        <v/>
      </c>
      <c r="AC63" s="231" t="str">
        <f t="array" aca="1" ref="AC63" ca="1">IF(SUMPRODUCT(--(مواد=AC$47))&lt;ROWS($1:16),"",OFFSET(INDIRECT("R"&amp;SUBSTITUTE(SUBSTITUTE(SMALL(IF(مواد=AC$47,--(ROW(مواد)&amp;"."&amp;COLUMN(مواد)&amp;1)),ROWS($1:16))&amp;"#", "1#",), ".", "C"),),0,-1))</f>
        <v/>
      </c>
      <c r="AD63" s="237" t="str">
        <f t="array" aca="1" ref="AD63" ca="1">IF(AC63="","",INDEX(فصول,1,1,(SMALL(IF((مواد=AC63)*(OFFSET(مواد,0,1,,)=AC$47),COLUMN(مواد)),COUNTIF(AC$49:AC63,AC63))-4+2)/2))</f>
        <v/>
      </c>
    </row>
    <row r="64" spans="2:30" s="205" customFormat="1" ht="22.5" customHeight="1" x14ac:dyDescent="0.2">
      <c r="B64" s="218"/>
      <c r="C64" s="201" t="str">
        <f>IFERROR(VLOOKUP(B64,الاساسية!$G$2:$H$35,2,0),"")</f>
        <v/>
      </c>
      <c r="D64" s="209"/>
      <c r="E64" s="210"/>
      <c r="F64" s="209"/>
      <c r="G64" s="209"/>
      <c r="H64" s="209"/>
      <c r="I64" s="209"/>
      <c r="J64" s="209"/>
      <c r="K64" s="209"/>
      <c r="L64" s="209"/>
      <c r="M64" s="209"/>
      <c r="N64" s="209"/>
      <c r="O64" s="209"/>
      <c r="P64" s="209"/>
      <c r="Q64" s="209"/>
      <c r="R64" s="209"/>
      <c r="S64" s="209"/>
      <c r="T64" s="209"/>
      <c r="U64" s="220"/>
      <c r="X64" s="207"/>
      <c r="Y64" s="207"/>
      <c r="Z64" s="207"/>
      <c r="AA64" s="207"/>
      <c r="AB64" s="207"/>
      <c r="AC64" s="207"/>
      <c r="AD64" s="207"/>
    </row>
    <row r="65" spans="2:30" s="205" customFormat="1" ht="22.5" customHeight="1" x14ac:dyDescent="0.2">
      <c r="B65" s="218"/>
      <c r="C65" s="201" t="str">
        <f>IFERROR(VLOOKUP(B65,الاساسية!$G$2:$H$35,2,0),"")</f>
        <v/>
      </c>
      <c r="D65" s="209"/>
      <c r="E65" s="210"/>
      <c r="F65" s="209"/>
      <c r="G65" s="209"/>
      <c r="H65" s="209"/>
      <c r="I65" s="209"/>
      <c r="J65" s="209"/>
      <c r="K65" s="209"/>
      <c r="L65" s="209"/>
      <c r="M65" s="209"/>
      <c r="N65" s="209"/>
      <c r="O65" s="209"/>
      <c r="P65" s="209"/>
      <c r="Q65" s="209"/>
      <c r="R65" s="209"/>
      <c r="S65" s="209"/>
      <c r="T65" s="209"/>
      <c r="U65" s="220"/>
      <c r="X65" s="207"/>
      <c r="Y65" s="207"/>
      <c r="Z65" s="207"/>
      <c r="AA65" s="207"/>
      <c r="AB65" s="207"/>
      <c r="AC65" s="207"/>
      <c r="AD65" s="207"/>
    </row>
    <row r="66" spans="2:30" s="205" customFormat="1" ht="22.5" customHeight="1" thickBot="1" x14ac:dyDescent="0.25">
      <c r="B66" s="218"/>
      <c r="C66" s="201" t="str">
        <f>IFERROR(VLOOKUP(B66,الاساسية!$G$2:$H$35,2,0),"")</f>
        <v/>
      </c>
      <c r="D66" s="209"/>
      <c r="E66" s="210"/>
      <c r="F66" s="209"/>
      <c r="G66" s="209"/>
      <c r="H66" s="209"/>
      <c r="I66" s="209"/>
      <c r="J66" s="209"/>
      <c r="K66" s="209"/>
      <c r="L66" s="209"/>
      <c r="M66" s="226"/>
      <c r="N66" s="209"/>
      <c r="O66" s="209"/>
      <c r="P66" s="209"/>
      <c r="Q66" s="209"/>
      <c r="R66" s="209"/>
      <c r="S66" s="209"/>
      <c r="T66" s="209"/>
      <c r="U66" s="220"/>
      <c r="X66" s="207"/>
      <c r="Y66" s="207"/>
      <c r="Z66" s="207"/>
      <c r="AA66" s="207"/>
      <c r="AB66" s="207"/>
      <c r="AC66" s="207"/>
      <c r="AD66" s="207"/>
    </row>
    <row r="67" spans="2:30" s="205" customFormat="1" ht="22.5" customHeight="1" thickBot="1" x14ac:dyDescent="0.25">
      <c r="B67" s="218"/>
      <c r="C67" s="201" t="str">
        <f>IFERROR(VLOOKUP(B67,الاساسية!$G$2:$H$35,2,0),"")</f>
        <v/>
      </c>
      <c r="D67" s="209"/>
      <c r="E67" s="210"/>
      <c r="F67" s="209"/>
      <c r="G67" s="209"/>
      <c r="H67" s="209"/>
      <c r="I67" s="209"/>
      <c r="J67" s="209"/>
      <c r="K67" s="209"/>
      <c r="L67" s="221"/>
      <c r="M67" s="227"/>
      <c r="N67" s="222"/>
      <c r="O67" s="209"/>
      <c r="P67" s="209"/>
      <c r="Q67" s="209"/>
      <c r="R67" s="209"/>
      <c r="S67" s="209"/>
      <c r="T67" s="209"/>
      <c r="U67" s="220"/>
      <c r="X67" s="207"/>
      <c r="Y67" s="207"/>
      <c r="Z67" s="207"/>
      <c r="AA67" s="207"/>
      <c r="AB67" s="207"/>
      <c r="AC67" s="207"/>
      <c r="AD67" s="207"/>
    </row>
    <row r="68" spans="2:30" s="205" customFormat="1" ht="22.5" customHeight="1" x14ac:dyDescent="0.2">
      <c r="B68" s="218"/>
      <c r="C68" s="201" t="str">
        <f>IFERROR(VLOOKUP(B68,الاساسية!$G$2:$H$35,2,0),"")</f>
        <v/>
      </c>
      <c r="D68" s="209"/>
      <c r="E68" s="210"/>
      <c r="F68" s="209"/>
      <c r="G68" s="209"/>
      <c r="H68" s="209"/>
      <c r="I68" s="209"/>
      <c r="J68" s="209"/>
      <c r="K68" s="209"/>
      <c r="L68" s="209"/>
      <c r="M68" s="201"/>
      <c r="N68" s="209"/>
      <c r="O68" s="209"/>
      <c r="P68" s="209"/>
      <c r="Q68" s="209"/>
      <c r="R68" s="209"/>
      <c r="S68" s="209"/>
      <c r="T68" s="209"/>
      <c r="U68" s="220"/>
      <c r="X68" s="207"/>
      <c r="Y68" s="207"/>
      <c r="Z68" s="207"/>
      <c r="AA68" s="207"/>
      <c r="AB68" s="207"/>
      <c r="AC68" s="207"/>
      <c r="AD68" s="207"/>
    </row>
    <row r="69" spans="2:30" s="205" customFormat="1" ht="22.5" customHeight="1" x14ac:dyDescent="0.2">
      <c r="B69" s="218"/>
      <c r="C69" s="201" t="str">
        <f>IFERROR(VLOOKUP(B69,الاساسية!$G$2:$H$35,2,0),"")</f>
        <v/>
      </c>
      <c r="D69" s="209"/>
      <c r="E69" s="210"/>
      <c r="F69" s="209"/>
      <c r="G69" s="209"/>
      <c r="H69" s="209"/>
      <c r="I69" s="209"/>
      <c r="J69" s="209"/>
      <c r="K69" s="209"/>
      <c r="L69" s="209"/>
      <c r="M69" s="209"/>
      <c r="N69" s="209"/>
      <c r="O69" s="209"/>
      <c r="P69" s="209"/>
      <c r="Q69" s="209"/>
      <c r="R69" s="209"/>
      <c r="S69" s="209"/>
      <c r="T69" s="209"/>
      <c r="U69" s="220"/>
      <c r="X69" s="207"/>
      <c r="Y69" s="207"/>
      <c r="Z69" s="207"/>
      <c r="AA69" s="207"/>
      <c r="AB69" s="207"/>
      <c r="AC69" s="207"/>
      <c r="AD69" s="207"/>
    </row>
    <row r="70" spans="2:30" s="205" customFormat="1" ht="22.5" customHeight="1" x14ac:dyDescent="0.2">
      <c r="B70" s="218"/>
      <c r="C70" s="201" t="str">
        <f>IFERROR(VLOOKUP(B70,الاساسية!$G$2:$H$35,2,0),"")</f>
        <v/>
      </c>
      <c r="D70" s="209"/>
      <c r="E70" s="210"/>
      <c r="F70" s="209"/>
      <c r="G70" s="209"/>
      <c r="H70" s="209"/>
      <c r="I70" s="209"/>
      <c r="J70" s="209"/>
      <c r="K70" s="209"/>
      <c r="L70" s="209"/>
      <c r="M70" s="209"/>
      <c r="N70" s="209"/>
      <c r="O70" s="209"/>
      <c r="P70" s="209"/>
      <c r="Q70" s="209"/>
      <c r="R70" s="209"/>
      <c r="S70" s="209"/>
      <c r="T70" s="209"/>
      <c r="U70" s="220"/>
      <c r="X70" s="207"/>
      <c r="Y70" s="207"/>
      <c r="Z70" s="207"/>
      <c r="AA70" s="207"/>
      <c r="AB70" s="207"/>
      <c r="AC70" s="207"/>
      <c r="AD70" s="207"/>
    </row>
    <row r="71" spans="2:30" s="205" customFormat="1" ht="22.5" customHeight="1" x14ac:dyDescent="0.2">
      <c r="B71" s="218"/>
      <c r="C71" s="201" t="str">
        <f>IFERROR(VLOOKUP(B71,الاساسية!$G$2:$H$35,2,0),"")</f>
        <v/>
      </c>
      <c r="D71" s="209"/>
      <c r="E71" s="210"/>
      <c r="F71" s="209"/>
      <c r="G71" s="209"/>
      <c r="H71" s="209"/>
      <c r="I71" s="209"/>
      <c r="J71" s="209"/>
      <c r="K71" s="209"/>
      <c r="L71" s="209"/>
      <c r="M71" s="209"/>
      <c r="N71" s="209"/>
      <c r="O71" s="209"/>
      <c r="P71" s="209"/>
      <c r="Q71" s="209"/>
      <c r="R71" s="209"/>
      <c r="S71" s="209"/>
      <c r="T71" s="209"/>
      <c r="U71" s="220"/>
      <c r="X71" s="207"/>
      <c r="Y71" s="207"/>
      <c r="Z71" s="207"/>
      <c r="AA71" s="207"/>
      <c r="AB71" s="207"/>
      <c r="AC71" s="207"/>
      <c r="AD71" s="207"/>
    </row>
    <row r="72" spans="2:30" s="205" customFormat="1" ht="22.5" customHeight="1" thickBot="1" x14ac:dyDescent="0.25">
      <c r="B72" s="245"/>
      <c r="C72" s="201" t="str">
        <f>IFERROR(VLOOKUP(B72,الاساسية!$G$2:$H$35,2,0),"")</f>
        <v/>
      </c>
      <c r="D72" s="246"/>
      <c r="E72" s="247"/>
      <c r="F72" s="246"/>
      <c r="G72" s="246"/>
      <c r="H72" s="246"/>
      <c r="I72" s="246"/>
      <c r="J72" s="246"/>
      <c r="K72" s="246"/>
      <c r="L72" s="246"/>
      <c r="M72" s="246"/>
      <c r="N72" s="246"/>
      <c r="O72" s="246"/>
      <c r="P72" s="246"/>
      <c r="Q72" s="246"/>
      <c r="R72" s="246"/>
      <c r="S72" s="246"/>
      <c r="T72" s="246"/>
      <c r="U72" s="248"/>
      <c r="X72" s="207"/>
      <c r="Y72" s="207"/>
      <c r="Z72" s="207"/>
      <c r="AA72" s="207"/>
      <c r="AB72" s="207"/>
      <c r="AC72" s="207"/>
      <c r="AD72" s="207"/>
    </row>
    <row r="73" spans="2:30" s="205" customFormat="1" ht="22.5" customHeight="1" x14ac:dyDescent="0.2">
      <c r="B73" s="249">
        <v>7</v>
      </c>
      <c r="C73" s="201" t="str">
        <f>IFERROR(VLOOKUP(B73,الاساسية!$G$2:$H$35,2,0),"")</f>
        <v>معلم7</v>
      </c>
      <c r="D73" s="203"/>
      <c r="E73" s="250"/>
      <c r="F73" s="203"/>
      <c r="G73" s="203"/>
      <c r="H73" s="203"/>
      <c r="I73" s="203"/>
      <c r="J73" s="203"/>
      <c r="K73" s="203"/>
      <c r="L73" s="203"/>
      <c r="M73" s="203"/>
      <c r="N73" s="203"/>
      <c r="O73" s="203"/>
      <c r="P73" s="203"/>
      <c r="Q73" s="203"/>
      <c r="R73" s="203"/>
      <c r="S73" s="203"/>
      <c r="T73" s="203"/>
      <c r="U73" s="204"/>
      <c r="X73" s="207"/>
      <c r="Y73" s="207"/>
      <c r="Z73" s="207"/>
      <c r="AA73" s="207"/>
      <c r="AB73" s="207"/>
      <c r="AC73" s="207"/>
      <c r="AD73" s="207"/>
    </row>
    <row r="74" spans="2:30" s="205" customFormat="1" ht="22.5" customHeight="1" x14ac:dyDescent="0.2">
      <c r="B74" s="208"/>
      <c r="C74" s="201" t="str">
        <f>IFERROR(VLOOKUP(B74,الاساسية!$G$2:$H$35,2,0),"")</f>
        <v/>
      </c>
      <c r="D74" s="209"/>
      <c r="E74" s="210"/>
      <c r="F74" s="209"/>
      <c r="G74" s="209"/>
      <c r="H74" s="209"/>
      <c r="I74" s="209"/>
      <c r="J74" s="209"/>
      <c r="K74" s="209"/>
      <c r="L74" s="209"/>
      <c r="M74" s="209"/>
      <c r="N74" s="209"/>
      <c r="O74" s="209"/>
      <c r="P74" s="209"/>
      <c r="Q74" s="209"/>
      <c r="R74" s="209"/>
      <c r="S74" s="209"/>
      <c r="T74" s="209"/>
      <c r="U74" s="211"/>
      <c r="X74" s="207"/>
      <c r="Y74" s="207"/>
      <c r="Z74" s="207"/>
      <c r="AA74" s="207"/>
      <c r="AB74" s="207"/>
      <c r="AC74" s="207"/>
      <c r="AD74" s="207"/>
    </row>
    <row r="75" spans="2:30" s="205" customFormat="1" ht="22.5" customHeight="1" x14ac:dyDescent="0.2">
      <c r="B75" s="208"/>
      <c r="C75" s="201" t="str">
        <f>IFERROR(VLOOKUP(B75,الاساسية!$G$2:$H$35,2,0),"")</f>
        <v/>
      </c>
      <c r="D75" s="209"/>
      <c r="E75" s="210"/>
      <c r="F75" s="209"/>
      <c r="G75" s="209"/>
      <c r="H75" s="209"/>
      <c r="I75" s="209"/>
      <c r="J75" s="209"/>
      <c r="K75" s="209"/>
      <c r="L75" s="209"/>
      <c r="M75" s="209"/>
      <c r="N75" s="209"/>
      <c r="O75" s="209"/>
      <c r="P75" s="209"/>
      <c r="Q75" s="209"/>
      <c r="R75" s="209"/>
      <c r="S75" s="209"/>
      <c r="T75" s="209"/>
      <c r="U75" s="211"/>
      <c r="X75" s="207"/>
      <c r="Y75" s="207"/>
      <c r="Z75" s="207"/>
      <c r="AA75" s="207"/>
      <c r="AB75" s="207"/>
      <c r="AC75" s="207"/>
      <c r="AD75" s="207"/>
    </row>
    <row r="76" spans="2:30" s="205" customFormat="1" ht="22.5" customHeight="1" x14ac:dyDescent="0.2">
      <c r="B76" s="208"/>
      <c r="C76" s="201" t="str">
        <f>IFERROR(VLOOKUP(B76,الاساسية!$G$2:$H$35,2,0),"")</f>
        <v/>
      </c>
      <c r="D76" s="209"/>
      <c r="E76" s="210"/>
      <c r="F76" s="209"/>
      <c r="G76" s="209"/>
      <c r="H76" s="209"/>
      <c r="I76" s="209"/>
      <c r="J76" s="209"/>
      <c r="K76" s="209"/>
      <c r="L76" s="209"/>
      <c r="M76" s="209"/>
      <c r="N76" s="209"/>
      <c r="O76" s="209"/>
      <c r="P76" s="209"/>
      <c r="Q76" s="209"/>
      <c r="R76" s="209"/>
      <c r="S76" s="209"/>
      <c r="T76" s="209"/>
      <c r="U76" s="211"/>
      <c r="X76" s="207"/>
      <c r="Y76" s="207"/>
      <c r="Z76" s="207"/>
      <c r="AA76" s="207"/>
      <c r="AB76" s="207"/>
      <c r="AC76" s="207"/>
      <c r="AD76" s="207"/>
    </row>
    <row r="77" spans="2:30" s="205" customFormat="1" ht="22.5" customHeight="1" x14ac:dyDescent="0.2">
      <c r="B77" s="208"/>
      <c r="C77" s="201" t="str">
        <f>IFERROR(VLOOKUP(B77,الاساسية!$G$2:$H$35,2,0),"")</f>
        <v/>
      </c>
      <c r="D77" s="209"/>
      <c r="E77" s="210"/>
      <c r="F77" s="209"/>
      <c r="G77" s="209"/>
      <c r="H77" s="209"/>
      <c r="I77" s="209"/>
      <c r="J77" s="209"/>
      <c r="K77" s="209"/>
      <c r="L77" s="209"/>
      <c r="M77" s="209"/>
      <c r="N77" s="209"/>
      <c r="O77" s="209"/>
      <c r="P77" s="209"/>
      <c r="Q77" s="209"/>
      <c r="R77" s="209"/>
      <c r="S77" s="209"/>
      <c r="T77" s="209"/>
      <c r="U77" s="211"/>
      <c r="X77" s="207"/>
      <c r="Y77" s="207"/>
      <c r="Z77" s="207"/>
      <c r="AA77" s="207"/>
      <c r="AB77" s="207"/>
      <c r="AC77" s="207"/>
      <c r="AD77" s="207"/>
    </row>
    <row r="78" spans="2:30" s="205" customFormat="1" ht="22.5" customHeight="1" x14ac:dyDescent="0.2">
      <c r="B78" s="208"/>
      <c r="C78" s="201" t="str">
        <f>IFERROR(VLOOKUP(B78,الاساسية!$G$2:$H$35,2,0),"")</f>
        <v/>
      </c>
      <c r="D78" s="209"/>
      <c r="E78" s="210"/>
      <c r="F78" s="209"/>
      <c r="G78" s="209"/>
      <c r="H78" s="209"/>
      <c r="I78" s="209"/>
      <c r="J78" s="209"/>
      <c r="K78" s="209"/>
      <c r="L78" s="209"/>
      <c r="M78" s="209"/>
      <c r="N78" s="209"/>
      <c r="O78" s="209"/>
      <c r="P78" s="209"/>
      <c r="Q78" s="209"/>
      <c r="R78" s="209"/>
      <c r="S78" s="209"/>
      <c r="T78" s="209"/>
      <c r="U78" s="211"/>
      <c r="X78" s="251"/>
      <c r="Y78" s="233"/>
      <c r="Z78" s="252"/>
      <c r="AA78" s="206"/>
      <c r="AB78" s="206"/>
      <c r="AC78" s="253" t="s">
        <v>108</v>
      </c>
      <c r="AD78" s="206"/>
    </row>
    <row r="79" spans="2:30" s="205" customFormat="1" ht="22.5" customHeight="1" x14ac:dyDescent="0.2">
      <c r="B79" s="208"/>
      <c r="C79" s="201" t="str">
        <f>IFERROR(VLOOKUP(B79,الاساسية!$G$2:$H$35,2,0),"")</f>
        <v/>
      </c>
      <c r="D79" s="209"/>
      <c r="E79" s="210"/>
      <c r="F79" s="209"/>
      <c r="G79" s="209"/>
      <c r="H79" s="209"/>
      <c r="I79" s="209"/>
      <c r="J79" s="209"/>
      <c r="K79" s="209"/>
      <c r="L79" s="209"/>
      <c r="M79" s="209"/>
      <c r="N79" s="209"/>
      <c r="O79" s="209"/>
      <c r="P79" s="209"/>
      <c r="Q79" s="209"/>
      <c r="R79" s="209"/>
      <c r="S79" s="209"/>
      <c r="T79" s="209"/>
      <c r="U79" s="211"/>
      <c r="X79" s="254"/>
      <c r="Y79" s="254"/>
      <c r="Z79" s="255"/>
      <c r="AA79" s="206"/>
      <c r="AB79" s="206"/>
      <c r="AC79" s="256" t="s">
        <v>67</v>
      </c>
      <c r="AD79" s="206"/>
    </row>
    <row r="80" spans="2:30" s="205" customFormat="1" ht="22.5" customHeight="1" x14ac:dyDescent="0.2">
      <c r="B80" s="208"/>
      <c r="C80" s="201" t="str">
        <f>IFERROR(VLOOKUP(B80,الاساسية!$G$2:$H$35,2,0),"")</f>
        <v/>
      </c>
      <c r="D80" s="209"/>
      <c r="E80" s="210"/>
      <c r="F80" s="209"/>
      <c r="G80" s="209"/>
      <c r="H80" s="209"/>
      <c r="I80" s="209"/>
      <c r="J80" s="209"/>
      <c r="K80" s="209"/>
      <c r="L80" s="209"/>
      <c r="M80" s="209"/>
      <c r="N80" s="209"/>
      <c r="O80" s="209"/>
      <c r="P80" s="209"/>
      <c r="Q80" s="209"/>
      <c r="R80" s="209"/>
      <c r="S80" s="209"/>
      <c r="T80" s="209"/>
      <c r="U80" s="211"/>
      <c r="X80" s="254"/>
      <c r="Y80" s="254"/>
      <c r="Z80" s="255"/>
      <c r="AA80" s="206"/>
      <c r="AB80" s="206"/>
      <c r="AC80" s="256" t="s">
        <v>72</v>
      </c>
      <c r="AD80" s="206"/>
    </row>
    <row r="81" spans="2:30" s="205" customFormat="1" ht="22.5" customHeight="1" x14ac:dyDescent="0.2">
      <c r="B81" s="208"/>
      <c r="C81" s="201" t="str">
        <f>IFERROR(VLOOKUP(B81,الاساسية!$G$2:$H$35,2,0),"")</f>
        <v/>
      </c>
      <c r="D81" s="209"/>
      <c r="E81" s="210"/>
      <c r="F81" s="209"/>
      <c r="G81" s="209"/>
      <c r="H81" s="209"/>
      <c r="I81" s="209"/>
      <c r="J81" s="209"/>
      <c r="K81" s="209"/>
      <c r="L81" s="209"/>
      <c r="M81" s="209"/>
      <c r="N81" s="209"/>
      <c r="O81" s="209"/>
      <c r="P81" s="209"/>
      <c r="Q81" s="209"/>
      <c r="R81" s="209"/>
      <c r="S81" s="209"/>
      <c r="T81" s="209"/>
      <c r="U81" s="211"/>
      <c r="X81" s="254"/>
      <c r="Y81" s="254"/>
      <c r="Z81" s="255"/>
      <c r="AA81" s="206"/>
      <c r="AB81" s="206"/>
      <c r="AC81" s="256" t="s">
        <v>89</v>
      </c>
      <c r="AD81" s="206"/>
    </row>
    <row r="82" spans="2:30" s="205" customFormat="1" ht="22.5" customHeight="1" x14ac:dyDescent="0.2">
      <c r="B82" s="208"/>
      <c r="C82" s="201" t="str">
        <f>IFERROR(VLOOKUP(B82,الاساسية!$G$2:$H$35,2,0),"")</f>
        <v/>
      </c>
      <c r="D82" s="209"/>
      <c r="E82" s="210"/>
      <c r="F82" s="209"/>
      <c r="G82" s="209"/>
      <c r="H82" s="209"/>
      <c r="I82" s="209"/>
      <c r="J82" s="209"/>
      <c r="K82" s="209"/>
      <c r="L82" s="209"/>
      <c r="M82" s="209"/>
      <c r="N82" s="209"/>
      <c r="O82" s="209"/>
      <c r="P82" s="209"/>
      <c r="Q82" s="209"/>
      <c r="R82" s="209"/>
      <c r="S82" s="209"/>
      <c r="T82" s="209"/>
      <c r="U82" s="211"/>
      <c r="X82" s="254"/>
      <c r="Y82" s="254"/>
      <c r="Z82" s="255"/>
      <c r="AA82" s="206"/>
      <c r="AB82" s="206"/>
      <c r="AC82" s="256" t="s">
        <v>74</v>
      </c>
      <c r="AD82" s="206"/>
    </row>
    <row r="83" spans="2:30" s="205" customFormat="1" ht="22.5" customHeight="1" thickBot="1" x14ac:dyDescent="0.25">
      <c r="B83" s="239"/>
      <c r="C83" s="201" t="str">
        <f>IFERROR(VLOOKUP(B83,الاساسية!$G$2:$H$35,2,0),"")</f>
        <v/>
      </c>
      <c r="D83" s="226"/>
      <c r="E83" s="240"/>
      <c r="F83" s="226"/>
      <c r="G83" s="226"/>
      <c r="H83" s="226"/>
      <c r="I83" s="226"/>
      <c r="J83" s="226"/>
      <c r="K83" s="226"/>
      <c r="L83" s="226"/>
      <c r="M83" s="226"/>
      <c r="N83" s="226"/>
      <c r="O83" s="226"/>
      <c r="P83" s="226"/>
      <c r="Q83" s="226"/>
      <c r="R83" s="226"/>
      <c r="S83" s="226"/>
      <c r="T83" s="226"/>
      <c r="U83" s="241"/>
      <c r="X83" s="254"/>
      <c r="Y83" s="254"/>
      <c r="Z83" s="255"/>
      <c r="AA83" s="206"/>
      <c r="AB83" s="206"/>
      <c r="AC83" s="256" t="s">
        <v>87</v>
      </c>
      <c r="AD83" s="206"/>
    </row>
    <row r="84" spans="2:30" s="205" customFormat="1" ht="22.5" customHeight="1" x14ac:dyDescent="0.2">
      <c r="B84" s="242">
        <v>8</v>
      </c>
      <c r="C84" s="201" t="str">
        <f>IFERROR(VLOOKUP(B84,الاساسية!$G$2:$H$35,2,0),"")</f>
        <v>معلم8</v>
      </c>
      <c r="D84" s="219"/>
      <c r="E84" s="243"/>
      <c r="F84" s="219"/>
      <c r="G84" s="219"/>
      <c r="H84" s="219"/>
      <c r="I84" s="219"/>
      <c r="J84" s="219"/>
      <c r="K84" s="219"/>
      <c r="L84" s="219"/>
      <c r="M84" s="219"/>
      <c r="N84" s="219"/>
      <c r="O84" s="219"/>
      <c r="P84" s="219"/>
      <c r="Q84" s="219"/>
      <c r="R84" s="219"/>
      <c r="S84" s="219"/>
      <c r="T84" s="219"/>
      <c r="U84" s="244"/>
      <c r="X84" s="254"/>
      <c r="Y84" s="254"/>
      <c r="Z84" s="255"/>
      <c r="AA84" s="206"/>
      <c r="AB84" s="206"/>
      <c r="AC84" s="256" t="s">
        <v>94</v>
      </c>
      <c r="AD84" s="206"/>
    </row>
    <row r="85" spans="2:30" s="205" customFormat="1" ht="22.5" customHeight="1" x14ac:dyDescent="0.2">
      <c r="B85" s="218"/>
      <c r="C85" s="201" t="str">
        <f>IFERROR(VLOOKUP(B85,الاساسية!$G$2:$H$35,2,0),"")</f>
        <v/>
      </c>
      <c r="D85" s="209"/>
      <c r="E85" s="210"/>
      <c r="F85" s="209"/>
      <c r="G85" s="209"/>
      <c r="H85" s="209"/>
      <c r="I85" s="209"/>
      <c r="J85" s="209"/>
      <c r="K85" s="209"/>
      <c r="L85" s="209"/>
      <c r="M85" s="209"/>
      <c r="N85" s="209"/>
      <c r="O85" s="209"/>
      <c r="P85" s="209"/>
      <c r="Q85" s="209"/>
      <c r="R85" s="209"/>
      <c r="S85" s="209"/>
      <c r="T85" s="209"/>
      <c r="U85" s="220"/>
      <c r="X85" s="254"/>
      <c r="Y85" s="254"/>
      <c r="Z85" s="255"/>
      <c r="AA85" s="206"/>
      <c r="AB85" s="206"/>
      <c r="AC85" s="256" t="s">
        <v>93</v>
      </c>
      <c r="AD85" s="206"/>
    </row>
    <row r="86" spans="2:30" s="205" customFormat="1" ht="22.5" customHeight="1" x14ac:dyDescent="0.2">
      <c r="B86" s="218"/>
      <c r="C86" s="201" t="str">
        <f>IFERROR(VLOOKUP(B86,الاساسية!$G$2:$H$35,2,0),"")</f>
        <v/>
      </c>
      <c r="D86" s="209"/>
      <c r="E86" s="210"/>
      <c r="F86" s="209"/>
      <c r="G86" s="209"/>
      <c r="H86" s="209"/>
      <c r="I86" s="209"/>
      <c r="J86" s="209"/>
      <c r="K86" s="209"/>
      <c r="L86" s="209"/>
      <c r="M86" s="209"/>
      <c r="N86" s="209"/>
      <c r="O86" s="209"/>
      <c r="P86" s="209"/>
      <c r="Q86" s="209"/>
      <c r="R86" s="209"/>
      <c r="S86" s="209"/>
      <c r="T86" s="209"/>
      <c r="U86" s="220"/>
      <c r="X86" s="254"/>
      <c r="Y86" s="254"/>
      <c r="Z86" s="255"/>
      <c r="AA86" s="206"/>
      <c r="AB86" s="206"/>
      <c r="AC86" s="256" t="s">
        <v>96</v>
      </c>
      <c r="AD86" s="206"/>
    </row>
    <row r="87" spans="2:30" s="205" customFormat="1" ht="22.5" customHeight="1" x14ac:dyDescent="0.2">
      <c r="B87" s="218"/>
      <c r="C87" s="201" t="str">
        <f>IFERROR(VLOOKUP(B87,الاساسية!$G$2:$H$35,2,0),"")</f>
        <v/>
      </c>
      <c r="D87" s="209"/>
      <c r="E87" s="210"/>
      <c r="F87" s="209"/>
      <c r="G87" s="209"/>
      <c r="H87" s="209"/>
      <c r="I87" s="209"/>
      <c r="J87" s="209"/>
      <c r="K87" s="209"/>
      <c r="L87" s="209"/>
      <c r="M87" s="209"/>
      <c r="N87" s="209"/>
      <c r="O87" s="209"/>
      <c r="P87" s="209"/>
      <c r="Q87" s="209"/>
      <c r="R87" s="209"/>
      <c r="S87" s="209"/>
      <c r="T87" s="209"/>
      <c r="U87" s="220"/>
      <c r="X87" s="254"/>
      <c r="Y87" s="254"/>
      <c r="Z87" s="255"/>
      <c r="AA87" s="206"/>
      <c r="AB87" s="206"/>
      <c r="AC87" s="256" t="s">
        <v>98</v>
      </c>
      <c r="AD87" s="206"/>
    </row>
    <row r="88" spans="2:30" s="205" customFormat="1" ht="22.5" customHeight="1" thickBot="1" x14ac:dyDescent="0.25">
      <c r="B88" s="218"/>
      <c r="C88" s="201" t="str">
        <f>IFERROR(VLOOKUP(B88,الاساسية!$G$2:$H$35,2,0),"")</f>
        <v/>
      </c>
      <c r="D88" s="209"/>
      <c r="E88" s="210"/>
      <c r="F88" s="209"/>
      <c r="G88" s="209"/>
      <c r="H88" s="209"/>
      <c r="I88" s="209"/>
      <c r="J88" s="209"/>
      <c r="K88" s="209"/>
      <c r="L88" s="209"/>
      <c r="M88" s="226"/>
      <c r="N88" s="209"/>
      <c r="O88" s="209"/>
      <c r="P88" s="209"/>
      <c r="Q88" s="209"/>
      <c r="R88" s="209"/>
      <c r="S88" s="209"/>
      <c r="T88" s="209"/>
      <c r="U88" s="220"/>
      <c r="X88" s="254"/>
      <c r="Y88" s="254"/>
      <c r="Z88" s="255"/>
      <c r="AA88" s="206"/>
      <c r="AB88" s="206"/>
      <c r="AC88" s="256" t="s">
        <v>76</v>
      </c>
      <c r="AD88" s="206"/>
    </row>
    <row r="89" spans="2:30" s="205" customFormat="1" ht="22.5" customHeight="1" thickBot="1" x14ac:dyDescent="0.25">
      <c r="B89" s="218"/>
      <c r="C89" s="201" t="str">
        <f>IFERROR(VLOOKUP(B89,الاساسية!$G$2:$H$35,2,0),"")</f>
        <v/>
      </c>
      <c r="D89" s="209"/>
      <c r="E89" s="210"/>
      <c r="F89" s="209"/>
      <c r="G89" s="209"/>
      <c r="H89" s="209"/>
      <c r="I89" s="209"/>
      <c r="J89" s="209"/>
      <c r="K89" s="209"/>
      <c r="L89" s="221"/>
      <c r="M89" s="227"/>
      <c r="N89" s="222"/>
      <c r="O89" s="209"/>
      <c r="P89" s="209"/>
      <c r="Q89" s="209"/>
      <c r="R89" s="209"/>
      <c r="S89" s="209"/>
      <c r="T89" s="209"/>
      <c r="U89" s="220"/>
      <c r="X89" s="254"/>
      <c r="Y89" s="254"/>
      <c r="Z89" s="255"/>
      <c r="AA89" s="206"/>
      <c r="AB89" s="206"/>
      <c r="AC89" s="256" t="s">
        <v>83</v>
      </c>
      <c r="AD89" s="206"/>
    </row>
    <row r="90" spans="2:30" s="205" customFormat="1" ht="22.5" customHeight="1" x14ac:dyDescent="0.2">
      <c r="B90" s="218"/>
      <c r="C90" s="201" t="str">
        <f>IFERROR(VLOOKUP(B90,الاساسية!$G$2:$H$35,2,0),"")</f>
        <v/>
      </c>
      <c r="D90" s="209"/>
      <c r="E90" s="210"/>
      <c r="F90" s="209"/>
      <c r="G90" s="209"/>
      <c r="H90" s="209"/>
      <c r="I90" s="209"/>
      <c r="J90" s="209"/>
      <c r="K90" s="209"/>
      <c r="L90" s="209"/>
      <c r="M90" s="201"/>
      <c r="N90" s="209"/>
      <c r="O90" s="209"/>
      <c r="P90" s="209"/>
      <c r="Q90" s="209"/>
      <c r="R90" s="209"/>
      <c r="S90" s="209"/>
      <c r="T90" s="209"/>
      <c r="U90" s="220"/>
      <c r="X90" s="254"/>
      <c r="Y90" s="254"/>
      <c r="Z90" s="255"/>
      <c r="AA90" s="206"/>
      <c r="AB90" s="206"/>
      <c r="AC90" s="256" t="s">
        <v>85</v>
      </c>
      <c r="AD90" s="206"/>
    </row>
    <row r="91" spans="2:30" s="205" customFormat="1" ht="22.5" customHeight="1" x14ac:dyDescent="0.2">
      <c r="B91" s="218"/>
      <c r="C91" s="201" t="str">
        <f>IFERROR(VLOOKUP(B91,الاساسية!$G$2:$H$35,2,0),"")</f>
        <v/>
      </c>
      <c r="D91" s="209"/>
      <c r="E91" s="210"/>
      <c r="F91" s="209"/>
      <c r="G91" s="209"/>
      <c r="H91" s="209"/>
      <c r="I91" s="209"/>
      <c r="J91" s="209"/>
      <c r="K91" s="209"/>
      <c r="L91" s="209"/>
      <c r="M91" s="209"/>
      <c r="N91" s="209"/>
      <c r="O91" s="209"/>
      <c r="P91" s="209"/>
      <c r="Q91" s="209"/>
      <c r="R91" s="209"/>
      <c r="S91" s="209"/>
      <c r="T91" s="209"/>
      <c r="U91" s="220"/>
      <c r="X91" s="254"/>
      <c r="Y91" s="254"/>
      <c r="Z91" s="255"/>
      <c r="AA91" s="206"/>
      <c r="AB91" s="206"/>
      <c r="AC91" s="256" t="s">
        <v>81</v>
      </c>
      <c r="AD91" s="206"/>
    </row>
    <row r="92" spans="2:30" s="205" customFormat="1" ht="22.5" customHeight="1" x14ac:dyDescent="0.2">
      <c r="B92" s="218"/>
      <c r="C92" s="201" t="str">
        <f>IFERROR(VLOOKUP(B92,الاساسية!$G$2:$H$35,2,0),"")</f>
        <v/>
      </c>
      <c r="D92" s="209"/>
      <c r="E92" s="210"/>
      <c r="F92" s="209"/>
      <c r="G92" s="209"/>
      <c r="H92" s="209"/>
      <c r="I92" s="209"/>
      <c r="J92" s="209"/>
      <c r="K92" s="209"/>
      <c r="L92" s="209"/>
      <c r="M92" s="209"/>
      <c r="N92" s="209"/>
      <c r="O92" s="209"/>
      <c r="P92" s="209"/>
      <c r="Q92" s="209"/>
      <c r="R92" s="209"/>
      <c r="S92" s="209"/>
      <c r="T92" s="209"/>
      <c r="U92" s="220"/>
      <c r="X92" s="254"/>
      <c r="Y92" s="254"/>
      <c r="Z92" s="255"/>
      <c r="AA92" s="206"/>
      <c r="AB92" s="206"/>
      <c r="AC92" s="256" t="s">
        <v>78</v>
      </c>
      <c r="AD92" s="206"/>
    </row>
    <row r="93" spans="2:30" s="205" customFormat="1" ht="22.5" customHeight="1" x14ac:dyDescent="0.2">
      <c r="B93" s="218"/>
      <c r="C93" s="201" t="str">
        <f>IFERROR(VLOOKUP(B93,الاساسية!$G$2:$H$35,2,0),"")</f>
        <v/>
      </c>
      <c r="D93" s="209"/>
      <c r="E93" s="210"/>
      <c r="F93" s="209"/>
      <c r="G93" s="209"/>
      <c r="H93" s="209"/>
      <c r="I93" s="209"/>
      <c r="J93" s="209"/>
      <c r="K93" s="209"/>
      <c r="L93" s="209"/>
      <c r="M93" s="209"/>
      <c r="N93" s="209"/>
      <c r="O93" s="209"/>
      <c r="P93" s="209"/>
      <c r="Q93" s="209"/>
      <c r="R93" s="209"/>
      <c r="S93" s="209"/>
      <c r="T93" s="209"/>
      <c r="U93" s="220"/>
      <c r="X93" s="254"/>
      <c r="Y93" s="254"/>
      <c r="Z93" s="255"/>
      <c r="AA93" s="206"/>
      <c r="AB93" s="206"/>
      <c r="AC93" s="256" t="s">
        <v>80</v>
      </c>
      <c r="AD93" s="206"/>
    </row>
    <row r="94" spans="2:30" s="205" customFormat="1" ht="22.5" customHeight="1" thickBot="1" x14ac:dyDescent="0.25">
      <c r="B94" s="245"/>
      <c r="C94" s="201" t="str">
        <f>IFERROR(VLOOKUP(B94,الاساسية!$G$2:$H$35,2,0),"")</f>
        <v/>
      </c>
      <c r="D94" s="246"/>
      <c r="E94" s="247"/>
      <c r="F94" s="246"/>
      <c r="G94" s="246"/>
      <c r="H94" s="246"/>
      <c r="I94" s="246"/>
      <c r="J94" s="246"/>
      <c r="K94" s="246"/>
      <c r="L94" s="246"/>
      <c r="M94" s="246"/>
      <c r="N94" s="246"/>
      <c r="O94" s="246"/>
      <c r="P94" s="246"/>
      <c r="Q94" s="246"/>
      <c r="R94" s="246"/>
      <c r="S94" s="246"/>
      <c r="T94" s="246"/>
      <c r="U94" s="248"/>
      <c r="X94" s="254"/>
      <c r="Y94" s="254"/>
      <c r="Z94" s="255"/>
      <c r="AA94" s="206"/>
      <c r="AB94" s="206"/>
      <c r="AC94" s="256" t="s">
        <v>91</v>
      </c>
      <c r="AD94" s="206"/>
    </row>
    <row r="95" spans="2:30" s="205" customFormat="1" ht="22.5" customHeight="1" x14ac:dyDescent="0.2">
      <c r="B95" s="249">
        <v>9</v>
      </c>
      <c r="C95" s="201" t="str">
        <f>IFERROR(VLOOKUP(B95,الاساسية!$G$2:$H$35,2,0),"")</f>
        <v>معلم9</v>
      </c>
      <c r="D95" s="203"/>
      <c r="E95" s="250"/>
      <c r="F95" s="203"/>
      <c r="G95" s="203"/>
      <c r="H95" s="203"/>
      <c r="I95" s="203"/>
      <c r="J95" s="203"/>
      <c r="K95" s="203"/>
      <c r="L95" s="203"/>
      <c r="M95" s="203"/>
      <c r="N95" s="203"/>
      <c r="O95" s="203"/>
      <c r="P95" s="203"/>
      <c r="Q95" s="203"/>
      <c r="R95" s="203"/>
      <c r="S95" s="203"/>
      <c r="T95" s="203"/>
      <c r="U95" s="204"/>
      <c r="X95" s="254"/>
      <c r="Y95" s="254"/>
      <c r="Z95" s="255"/>
      <c r="AA95" s="206"/>
      <c r="AB95" s="206"/>
      <c r="AC95" s="256" t="s">
        <v>100</v>
      </c>
      <c r="AD95" s="206"/>
    </row>
    <row r="96" spans="2:30" s="205" customFormat="1" ht="22.5" customHeight="1" x14ac:dyDescent="0.2">
      <c r="B96" s="208"/>
      <c r="C96" s="201" t="str">
        <f>IFERROR(VLOOKUP(B96,الاساسية!$G$2:$H$35,2,0),"")</f>
        <v/>
      </c>
      <c r="D96" s="209"/>
      <c r="E96" s="210"/>
      <c r="F96" s="209"/>
      <c r="G96" s="209"/>
      <c r="H96" s="209"/>
      <c r="I96" s="209"/>
      <c r="J96" s="209"/>
      <c r="K96" s="209"/>
      <c r="L96" s="209"/>
      <c r="M96" s="209"/>
      <c r="N96" s="209"/>
      <c r="O96" s="209"/>
      <c r="P96" s="209"/>
      <c r="Q96" s="209"/>
      <c r="R96" s="209"/>
      <c r="S96" s="209"/>
      <c r="T96" s="209"/>
      <c r="U96" s="211"/>
      <c r="X96" s="254"/>
      <c r="Y96" s="254"/>
      <c r="Z96" s="255"/>
      <c r="AA96" s="206"/>
      <c r="AB96" s="206"/>
      <c r="AC96" s="206"/>
      <c r="AD96" s="206"/>
    </row>
    <row r="97" spans="2:30" s="205" customFormat="1" ht="22.5" customHeight="1" x14ac:dyDescent="0.2">
      <c r="B97" s="208"/>
      <c r="C97" s="201" t="str">
        <f>IFERROR(VLOOKUP(B97,الاساسية!$G$2:$H$35,2,0),"")</f>
        <v/>
      </c>
      <c r="D97" s="209"/>
      <c r="E97" s="210"/>
      <c r="F97" s="209"/>
      <c r="G97" s="209"/>
      <c r="H97" s="209"/>
      <c r="I97" s="209"/>
      <c r="J97" s="209"/>
      <c r="K97" s="209"/>
      <c r="L97" s="209"/>
      <c r="M97" s="209"/>
      <c r="N97" s="209"/>
      <c r="O97" s="209"/>
      <c r="P97" s="209"/>
      <c r="Q97" s="209"/>
      <c r="R97" s="209"/>
      <c r="S97" s="209"/>
      <c r="T97" s="209"/>
      <c r="U97" s="211"/>
      <c r="X97" s="254"/>
      <c r="Y97" s="254"/>
      <c r="Z97" s="255"/>
      <c r="AA97" s="206"/>
      <c r="AB97" s="206"/>
      <c r="AC97" s="206"/>
      <c r="AD97" s="206"/>
    </row>
    <row r="98" spans="2:30" s="205" customFormat="1" ht="22.5" customHeight="1" x14ac:dyDescent="0.2">
      <c r="B98" s="208"/>
      <c r="C98" s="201" t="str">
        <f>IFERROR(VLOOKUP(B98,الاساسية!$G$2:$H$35,2,0),"")</f>
        <v/>
      </c>
      <c r="D98" s="209"/>
      <c r="E98" s="210"/>
      <c r="F98" s="209"/>
      <c r="G98" s="209"/>
      <c r="H98" s="209"/>
      <c r="I98" s="209"/>
      <c r="J98" s="209"/>
      <c r="K98" s="209"/>
      <c r="L98" s="209"/>
      <c r="M98" s="209"/>
      <c r="N98" s="209"/>
      <c r="O98" s="209"/>
      <c r="P98" s="209"/>
      <c r="Q98" s="209"/>
      <c r="R98" s="209"/>
      <c r="S98" s="209"/>
      <c r="T98" s="209"/>
      <c r="U98" s="211"/>
      <c r="X98" s="254"/>
      <c r="Y98" s="254"/>
      <c r="Z98" s="255"/>
      <c r="AA98" s="206"/>
      <c r="AB98" s="206"/>
      <c r="AC98" s="206"/>
      <c r="AD98" s="206"/>
    </row>
    <row r="99" spans="2:30" s="205" customFormat="1" ht="22.5" customHeight="1" x14ac:dyDescent="0.2">
      <c r="B99" s="208"/>
      <c r="C99" s="201" t="str">
        <f>IFERROR(VLOOKUP(B99,الاساسية!$G$2:$H$35,2,0),"")</f>
        <v/>
      </c>
      <c r="D99" s="209"/>
      <c r="E99" s="210"/>
      <c r="F99" s="209"/>
      <c r="G99" s="209"/>
      <c r="H99" s="209"/>
      <c r="I99" s="209"/>
      <c r="J99" s="209"/>
      <c r="K99" s="209"/>
      <c r="L99" s="209"/>
      <c r="M99" s="209"/>
      <c r="N99" s="209"/>
      <c r="O99" s="209"/>
      <c r="P99" s="209"/>
      <c r="Q99" s="209"/>
      <c r="R99" s="209"/>
      <c r="S99" s="209"/>
      <c r="T99" s="209"/>
      <c r="U99" s="211"/>
      <c r="X99" s="254"/>
      <c r="Y99" s="254"/>
      <c r="Z99" s="255"/>
      <c r="AA99" s="206"/>
      <c r="AB99" s="206"/>
      <c r="AC99" s="206"/>
      <c r="AD99" s="206"/>
    </row>
    <row r="100" spans="2:30" s="205" customFormat="1" ht="22.5" customHeight="1" x14ac:dyDescent="0.2">
      <c r="B100" s="208"/>
      <c r="C100" s="201" t="str">
        <f>IFERROR(VLOOKUP(B100,الاساسية!$G$2:$H$35,2,0),"")</f>
        <v/>
      </c>
      <c r="D100" s="209"/>
      <c r="E100" s="210"/>
      <c r="F100" s="209"/>
      <c r="G100" s="209"/>
      <c r="H100" s="209"/>
      <c r="I100" s="209"/>
      <c r="J100" s="209"/>
      <c r="K100" s="209"/>
      <c r="L100" s="209"/>
      <c r="M100" s="209"/>
      <c r="N100" s="209"/>
      <c r="O100" s="209"/>
      <c r="P100" s="209"/>
      <c r="Q100" s="209"/>
      <c r="R100" s="209"/>
      <c r="S100" s="209"/>
      <c r="T100" s="209"/>
      <c r="U100" s="211"/>
      <c r="X100" s="254"/>
      <c r="Y100" s="254"/>
      <c r="Z100" s="255"/>
      <c r="AA100" s="206"/>
      <c r="AB100" s="206"/>
      <c r="AC100" s="206"/>
      <c r="AD100" s="206"/>
    </row>
    <row r="101" spans="2:30" s="205" customFormat="1" ht="22.5" customHeight="1" x14ac:dyDescent="0.2">
      <c r="B101" s="208"/>
      <c r="C101" s="201" t="str">
        <f>IFERROR(VLOOKUP(B101,الاساسية!$G$2:$H$35,2,0),"")</f>
        <v/>
      </c>
      <c r="D101" s="209"/>
      <c r="E101" s="210"/>
      <c r="F101" s="209"/>
      <c r="G101" s="209"/>
      <c r="H101" s="209"/>
      <c r="I101" s="209"/>
      <c r="J101" s="209"/>
      <c r="K101" s="209"/>
      <c r="L101" s="209"/>
      <c r="M101" s="209"/>
      <c r="N101" s="209"/>
      <c r="O101" s="209"/>
      <c r="P101" s="209"/>
      <c r="Q101" s="209"/>
      <c r="R101" s="209"/>
      <c r="S101" s="209"/>
      <c r="T101" s="209"/>
      <c r="U101" s="211"/>
      <c r="X101" s="254"/>
      <c r="Y101" s="254"/>
      <c r="Z101" s="255"/>
      <c r="AA101" s="206"/>
      <c r="AB101" s="206"/>
      <c r="AC101" s="206"/>
      <c r="AD101" s="206"/>
    </row>
    <row r="102" spans="2:30" s="205" customFormat="1" ht="22.5" customHeight="1" x14ac:dyDescent="0.2">
      <c r="B102" s="208"/>
      <c r="C102" s="201" t="str">
        <f>IFERROR(VLOOKUP(B102,الاساسية!$G$2:$H$35,2,0),"")</f>
        <v/>
      </c>
      <c r="D102" s="209"/>
      <c r="E102" s="210"/>
      <c r="F102" s="209"/>
      <c r="G102" s="209"/>
      <c r="H102" s="209"/>
      <c r="I102" s="209"/>
      <c r="J102" s="209"/>
      <c r="K102" s="209"/>
      <c r="L102" s="209"/>
      <c r="M102" s="209"/>
      <c r="N102" s="209"/>
      <c r="O102" s="209"/>
      <c r="P102" s="209"/>
      <c r="Q102" s="209"/>
      <c r="R102" s="209"/>
      <c r="S102" s="209"/>
      <c r="T102" s="209"/>
      <c r="U102" s="211"/>
      <c r="X102" s="207"/>
      <c r="Y102" s="207"/>
      <c r="Z102" s="207"/>
      <c r="AA102" s="207"/>
      <c r="AB102" s="207"/>
      <c r="AC102" s="207"/>
      <c r="AD102" s="207"/>
    </row>
    <row r="103" spans="2:30" s="205" customFormat="1" ht="22.5" customHeight="1" x14ac:dyDescent="0.2">
      <c r="B103" s="208"/>
      <c r="C103" s="201" t="str">
        <f>IFERROR(VLOOKUP(B103,الاساسية!$G$2:$H$35,2,0),"")</f>
        <v/>
      </c>
      <c r="D103" s="209"/>
      <c r="E103" s="210"/>
      <c r="F103" s="209"/>
      <c r="G103" s="209"/>
      <c r="H103" s="209"/>
      <c r="I103" s="209"/>
      <c r="J103" s="209"/>
      <c r="K103" s="209"/>
      <c r="L103" s="209"/>
      <c r="M103" s="209"/>
      <c r="N103" s="209"/>
      <c r="O103" s="209"/>
      <c r="P103" s="209"/>
      <c r="Q103" s="209"/>
      <c r="R103" s="209"/>
      <c r="S103" s="209"/>
      <c r="T103" s="209"/>
      <c r="U103" s="211"/>
      <c r="X103" s="207"/>
      <c r="Y103" s="207"/>
      <c r="Z103" s="207"/>
      <c r="AA103" s="207"/>
      <c r="AB103" s="207"/>
      <c r="AC103" s="207"/>
      <c r="AD103" s="207"/>
    </row>
    <row r="104" spans="2:30" s="205" customFormat="1" ht="22.5" customHeight="1" x14ac:dyDescent="0.2">
      <c r="B104" s="208"/>
      <c r="C104" s="201" t="str">
        <f>IFERROR(VLOOKUP(B104,الاساسية!$G$2:$H$35,2,0),"")</f>
        <v/>
      </c>
      <c r="D104" s="209"/>
      <c r="E104" s="210"/>
      <c r="F104" s="209"/>
      <c r="G104" s="209"/>
      <c r="H104" s="209"/>
      <c r="I104" s="209"/>
      <c r="J104" s="209"/>
      <c r="K104" s="209"/>
      <c r="L104" s="209"/>
      <c r="M104" s="209"/>
      <c r="N104" s="209"/>
      <c r="O104" s="209"/>
      <c r="P104" s="209"/>
      <c r="Q104" s="209"/>
      <c r="R104" s="209"/>
      <c r="S104" s="209"/>
      <c r="T104" s="209"/>
      <c r="U104" s="211"/>
      <c r="X104" s="207"/>
      <c r="Y104" s="207"/>
      <c r="Z104" s="207"/>
      <c r="AA104" s="207"/>
      <c r="AB104" s="207"/>
      <c r="AC104" s="207"/>
      <c r="AD104" s="207"/>
    </row>
    <row r="105" spans="2:30" s="205" customFormat="1" ht="22.5" customHeight="1" thickBot="1" x14ac:dyDescent="0.25">
      <c r="B105" s="239"/>
      <c r="C105" s="201" t="str">
        <f>IFERROR(VLOOKUP(B105,الاساسية!$G$2:$H$35,2,0),"")</f>
        <v/>
      </c>
      <c r="D105" s="226"/>
      <c r="E105" s="240"/>
      <c r="F105" s="226"/>
      <c r="G105" s="226"/>
      <c r="H105" s="226"/>
      <c r="I105" s="226"/>
      <c r="J105" s="226"/>
      <c r="K105" s="226"/>
      <c r="L105" s="226"/>
      <c r="M105" s="226"/>
      <c r="N105" s="226"/>
      <c r="O105" s="226"/>
      <c r="P105" s="226"/>
      <c r="Q105" s="226"/>
      <c r="R105" s="226"/>
      <c r="S105" s="226"/>
      <c r="T105" s="226"/>
      <c r="U105" s="241"/>
      <c r="X105" s="207"/>
      <c r="Y105" s="207"/>
      <c r="Z105" s="207"/>
      <c r="AA105" s="207"/>
      <c r="AB105" s="207"/>
      <c r="AC105" s="207"/>
      <c r="AD105" s="207"/>
    </row>
    <row r="106" spans="2:30" s="205" customFormat="1" ht="22.5" customHeight="1" x14ac:dyDescent="0.2">
      <c r="B106" s="242">
        <v>10</v>
      </c>
      <c r="C106" s="201" t="str">
        <f>IFERROR(VLOOKUP(B106,الاساسية!$G$2:$H$35,2,0),"")</f>
        <v>معلم10</v>
      </c>
      <c r="D106" s="219"/>
      <c r="E106" s="243"/>
      <c r="F106" s="219"/>
      <c r="G106" s="219"/>
      <c r="H106" s="219"/>
      <c r="I106" s="219"/>
      <c r="J106" s="219"/>
      <c r="K106" s="219"/>
      <c r="L106" s="219"/>
      <c r="M106" s="219"/>
      <c r="N106" s="219"/>
      <c r="O106" s="219"/>
      <c r="P106" s="219"/>
      <c r="Q106" s="219"/>
      <c r="R106" s="219"/>
      <c r="S106" s="219"/>
      <c r="T106" s="219"/>
      <c r="U106" s="244"/>
      <c r="X106" s="207"/>
      <c r="Y106" s="207"/>
      <c r="Z106" s="207"/>
      <c r="AA106" s="207"/>
      <c r="AB106" s="207"/>
      <c r="AC106" s="207"/>
      <c r="AD106" s="207"/>
    </row>
    <row r="107" spans="2:30" s="205" customFormat="1" ht="22.5" customHeight="1" x14ac:dyDescent="0.2">
      <c r="B107" s="218"/>
      <c r="C107" s="201" t="str">
        <f>IFERROR(VLOOKUP(B107,الاساسية!$G$2:$H$35,2,0),"")</f>
        <v/>
      </c>
      <c r="D107" s="209"/>
      <c r="E107" s="210"/>
      <c r="F107" s="209"/>
      <c r="G107" s="209"/>
      <c r="H107" s="209"/>
      <c r="I107" s="209"/>
      <c r="J107" s="209"/>
      <c r="K107" s="209"/>
      <c r="L107" s="209"/>
      <c r="M107" s="209"/>
      <c r="N107" s="209"/>
      <c r="O107" s="209"/>
      <c r="P107" s="209"/>
      <c r="Q107" s="209"/>
      <c r="R107" s="209"/>
      <c r="S107" s="209"/>
      <c r="T107" s="209"/>
      <c r="U107" s="220"/>
      <c r="X107" s="207"/>
      <c r="Y107" s="207"/>
      <c r="Z107" s="207"/>
      <c r="AA107" s="207"/>
      <c r="AB107" s="207"/>
      <c r="AC107" s="207"/>
      <c r="AD107" s="207"/>
    </row>
    <row r="108" spans="2:30" s="205" customFormat="1" ht="22.5" customHeight="1" x14ac:dyDescent="0.2">
      <c r="B108" s="218"/>
      <c r="C108" s="201" t="str">
        <f>IFERROR(VLOOKUP(B108,الاساسية!$G$2:$H$35,2,0),"")</f>
        <v/>
      </c>
      <c r="D108" s="209"/>
      <c r="E108" s="210"/>
      <c r="F108" s="209"/>
      <c r="G108" s="209"/>
      <c r="H108" s="209"/>
      <c r="I108" s="209"/>
      <c r="J108" s="209"/>
      <c r="K108" s="209"/>
      <c r="L108" s="209"/>
      <c r="M108" s="209"/>
      <c r="N108" s="209"/>
      <c r="O108" s="209"/>
      <c r="P108" s="209"/>
      <c r="Q108" s="209"/>
      <c r="R108" s="209"/>
      <c r="S108" s="209"/>
      <c r="T108" s="209"/>
      <c r="U108" s="220"/>
      <c r="X108" s="207"/>
      <c r="Y108" s="207"/>
      <c r="Z108" s="207"/>
      <c r="AA108" s="207"/>
      <c r="AB108" s="207"/>
      <c r="AC108" s="207"/>
      <c r="AD108" s="207"/>
    </row>
    <row r="109" spans="2:30" s="205" customFormat="1" ht="22.5" customHeight="1" x14ac:dyDescent="0.2">
      <c r="B109" s="218"/>
      <c r="C109" s="201" t="str">
        <f>IFERROR(VLOOKUP(B109,الاساسية!$G$2:$H$35,2,0),"")</f>
        <v/>
      </c>
      <c r="D109" s="209"/>
      <c r="E109" s="210"/>
      <c r="F109" s="209"/>
      <c r="G109" s="209"/>
      <c r="H109" s="209"/>
      <c r="I109" s="209"/>
      <c r="J109" s="209"/>
      <c r="K109" s="209"/>
      <c r="L109" s="209"/>
      <c r="M109" s="209"/>
      <c r="N109" s="209"/>
      <c r="O109" s="209"/>
      <c r="P109" s="209"/>
      <c r="Q109" s="209"/>
      <c r="R109" s="209"/>
      <c r="S109" s="209"/>
      <c r="T109" s="209"/>
      <c r="U109" s="220"/>
      <c r="X109" s="207"/>
      <c r="Y109" s="207"/>
      <c r="Z109" s="207"/>
      <c r="AA109" s="207"/>
      <c r="AB109" s="207"/>
      <c r="AC109" s="207"/>
      <c r="AD109" s="207"/>
    </row>
    <row r="110" spans="2:30" s="205" customFormat="1" ht="22.5" customHeight="1" thickBot="1" x14ac:dyDescent="0.25">
      <c r="B110" s="218"/>
      <c r="C110" s="201" t="str">
        <f>IFERROR(VLOOKUP(B110,الاساسية!$G$2:$H$35,2,0),"")</f>
        <v/>
      </c>
      <c r="D110" s="209"/>
      <c r="E110" s="210"/>
      <c r="F110" s="209"/>
      <c r="G110" s="209"/>
      <c r="H110" s="209"/>
      <c r="I110" s="209"/>
      <c r="J110" s="209"/>
      <c r="K110" s="209"/>
      <c r="L110" s="209"/>
      <c r="M110" s="226"/>
      <c r="N110" s="209"/>
      <c r="O110" s="209"/>
      <c r="P110" s="209"/>
      <c r="Q110" s="209"/>
      <c r="R110" s="209"/>
      <c r="S110" s="209"/>
      <c r="T110" s="209"/>
      <c r="U110" s="220"/>
      <c r="X110" s="207"/>
      <c r="Y110" s="207"/>
      <c r="Z110" s="207"/>
      <c r="AA110" s="207"/>
      <c r="AB110" s="207"/>
      <c r="AC110" s="207"/>
      <c r="AD110" s="207"/>
    </row>
    <row r="111" spans="2:30" s="205" customFormat="1" ht="22.5" customHeight="1" thickBot="1" x14ac:dyDescent="0.25">
      <c r="B111" s="218"/>
      <c r="C111" s="201" t="str">
        <f>IFERROR(VLOOKUP(B111,الاساسية!$G$2:$H$35,2,0),"")</f>
        <v/>
      </c>
      <c r="D111" s="209"/>
      <c r="E111" s="210"/>
      <c r="F111" s="209"/>
      <c r="G111" s="209"/>
      <c r="H111" s="209"/>
      <c r="I111" s="209"/>
      <c r="J111" s="209"/>
      <c r="K111" s="209"/>
      <c r="L111" s="221"/>
      <c r="M111" s="227"/>
      <c r="N111" s="222"/>
      <c r="O111" s="209"/>
      <c r="P111" s="209"/>
      <c r="Q111" s="209"/>
      <c r="R111" s="209"/>
      <c r="S111" s="209"/>
      <c r="T111" s="209"/>
      <c r="U111" s="220"/>
      <c r="X111" s="207"/>
      <c r="Y111" s="207"/>
      <c r="Z111" s="207"/>
      <c r="AA111" s="207"/>
      <c r="AB111" s="207"/>
      <c r="AC111" s="207"/>
      <c r="AD111" s="207"/>
    </row>
    <row r="112" spans="2:30" s="205" customFormat="1" ht="22.5" customHeight="1" x14ac:dyDescent="0.2">
      <c r="B112" s="218"/>
      <c r="C112" s="201" t="str">
        <f>IFERROR(VLOOKUP(B112,الاساسية!$G$2:$H$35,2,0),"")</f>
        <v/>
      </c>
      <c r="D112" s="209"/>
      <c r="E112" s="210"/>
      <c r="F112" s="209"/>
      <c r="G112" s="209"/>
      <c r="H112" s="209"/>
      <c r="I112" s="209"/>
      <c r="J112" s="209"/>
      <c r="K112" s="209"/>
      <c r="L112" s="209"/>
      <c r="M112" s="201"/>
      <c r="N112" s="209"/>
      <c r="O112" s="209"/>
      <c r="P112" s="209"/>
      <c r="Q112" s="209"/>
      <c r="R112" s="209"/>
      <c r="S112" s="209"/>
      <c r="T112" s="209"/>
      <c r="U112" s="220"/>
      <c r="X112" s="207"/>
      <c r="Y112" s="207"/>
      <c r="Z112" s="207"/>
      <c r="AA112" s="207"/>
      <c r="AB112" s="207"/>
      <c r="AC112" s="207"/>
      <c r="AD112" s="207"/>
    </row>
    <row r="113" spans="2:30" s="205" customFormat="1" ht="22.5" customHeight="1" x14ac:dyDescent="0.2">
      <c r="B113" s="218"/>
      <c r="C113" s="201" t="str">
        <f>IFERROR(VLOOKUP(B113,الاساسية!$G$2:$H$35,2,0),"")</f>
        <v/>
      </c>
      <c r="D113" s="209"/>
      <c r="E113" s="210"/>
      <c r="F113" s="209"/>
      <c r="G113" s="209"/>
      <c r="H113" s="209"/>
      <c r="I113" s="209"/>
      <c r="J113" s="209"/>
      <c r="K113" s="209"/>
      <c r="L113" s="209"/>
      <c r="M113" s="209"/>
      <c r="N113" s="209"/>
      <c r="O113" s="209"/>
      <c r="P113" s="209"/>
      <c r="Q113" s="209"/>
      <c r="R113" s="209"/>
      <c r="S113" s="209"/>
      <c r="T113" s="209"/>
      <c r="U113" s="220"/>
      <c r="X113" s="207"/>
      <c r="Y113" s="207"/>
      <c r="Z113" s="207"/>
      <c r="AA113" s="207"/>
      <c r="AB113" s="207"/>
      <c r="AC113" s="207"/>
      <c r="AD113" s="207"/>
    </row>
    <row r="114" spans="2:30" s="205" customFormat="1" ht="22.5" customHeight="1" x14ac:dyDescent="0.2">
      <c r="B114" s="218"/>
      <c r="C114" s="201" t="str">
        <f>IFERROR(VLOOKUP(B114,الاساسية!$G$2:$H$35,2,0),"")</f>
        <v/>
      </c>
      <c r="D114" s="209"/>
      <c r="E114" s="210"/>
      <c r="F114" s="209"/>
      <c r="G114" s="209"/>
      <c r="H114" s="209"/>
      <c r="I114" s="209"/>
      <c r="J114" s="209"/>
      <c r="K114" s="209"/>
      <c r="L114" s="209"/>
      <c r="M114" s="209"/>
      <c r="N114" s="209"/>
      <c r="O114" s="209"/>
      <c r="P114" s="209"/>
      <c r="Q114" s="209"/>
      <c r="R114" s="209"/>
      <c r="S114" s="209"/>
      <c r="T114" s="209"/>
      <c r="U114" s="220"/>
      <c r="X114" s="207"/>
      <c r="Y114" s="207"/>
      <c r="Z114" s="207"/>
      <c r="AA114" s="207"/>
      <c r="AB114" s="207"/>
      <c r="AC114" s="207"/>
      <c r="AD114" s="207"/>
    </row>
    <row r="115" spans="2:30" s="205" customFormat="1" ht="22.5" customHeight="1" x14ac:dyDescent="0.2">
      <c r="B115" s="218"/>
      <c r="C115" s="201" t="str">
        <f>IFERROR(VLOOKUP(B115,الاساسية!$G$2:$H$35,2,0),"")</f>
        <v/>
      </c>
      <c r="D115" s="209"/>
      <c r="E115" s="210"/>
      <c r="F115" s="209"/>
      <c r="G115" s="209"/>
      <c r="H115" s="209"/>
      <c r="I115" s="209"/>
      <c r="J115" s="209"/>
      <c r="K115" s="209"/>
      <c r="L115" s="209"/>
      <c r="M115" s="209"/>
      <c r="N115" s="209"/>
      <c r="O115" s="209"/>
      <c r="P115" s="209"/>
      <c r="Q115" s="209"/>
      <c r="R115" s="209"/>
      <c r="S115" s="209"/>
      <c r="T115" s="209"/>
      <c r="U115" s="220"/>
      <c r="X115" s="207"/>
      <c r="Y115" s="207"/>
      <c r="Z115" s="207"/>
      <c r="AA115" s="207"/>
      <c r="AB115" s="207"/>
      <c r="AC115" s="207"/>
      <c r="AD115" s="207"/>
    </row>
    <row r="116" spans="2:30" s="205" customFormat="1" ht="22.5" customHeight="1" thickBot="1" x14ac:dyDescent="0.25">
      <c r="B116" s="245"/>
      <c r="C116" s="201" t="str">
        <f>IFERROR(VLOOKUP(B116,الاساسية!$G$2:$H$35,2,0),"")</f>
        <v/>
      </c>
      <c r="D116" s="246"/>
      <c r="E116" s="247"/>
      <c r="F116" s="246"/>
      <c r="G116" s="246"/>
      <c r="H116" s="246"/>
      <c r="I116" s="246"/>
      <c r="J116" s="246"/>
      <c r="K116" s="246"/>
      <c r="L116" s="246"/>
      <c r="M116" s="246"/>
      <c r="N116" s="246"/>
      <c r="O116" s="246"/>
      <c r="P116" s="246"/>
      <c r="Q116" s="246"/>
      <c r="R116" s="246"/>
      <c r="S116" s="246"/>
      <c r="T116" s="246"/>
      <c r="U116" s="248"/>
      <c r="X116" s="207"/>
      <c r="Y116" s="207"/>
      <c r="Z116" s="207"/>
      <c r="AA116" s="207"/>
      <c r="AB116" s="207"/>
      <c r="AC116" s="207"/>
      <c r="AD116" s="207"/>
    </row>
    <row r="117" spans="2:30" s="205" customFormat="1" ht="22.5" customHeight="1" x14ac:dyDescent="0.2">
      <c r="B117" s="249">
        <v>11</v>
      </c>
      <c r="C117" s="201" t="str">
        <f>IFERROR(VLOOKUP(B117,الاساسية!$G$2:$H$35,2,0),"")</f>
        <v>معلم11</v>
      </c>
      <c r="D117" s="203"/>
      <c r="E117" s="250"/>
      <c r="F117" s="203"/>
      <c r="G117" s="203"/>
      <c r="H117" s="203"/>
      <c r="I117" s="203"/>
      <c r="J117" s="203"/>
      <c r="K117" s="203"/>
      <c r="L117" s="203"/>
      <c r="M117" s="203"/>
      <c r="N117" s="203"/>
      <c r="O117" s="203"/>
      <c r="P117" s="203"/>
      <c r="Q117" s="203"/>
      <c r="R117" s="203"/>
      <c r="S117" s="203"/>
      <c r="T117" s="203"/>
      <c r="U117" s="204"/>
      <c r="X117" s="207"/>
      <c r="Y117" s="207"/>
      <c r="Z117" s="207"/>
      <c r="AA117" s="207"/>
      <c r="AB117" s="207"/>
      <c r="AC117" s="207"/>
      <c r="AD117" s="207"/>
    </row>
    <row r="118" spans="2:30" s="205" customFormat="1" ht="22.5" customHeight="1" x14ac:dyDescent="0.2">
      <c r="B118" s="208"/>
      <c r="C118" s="201" t="str">
        <f>IFERROR(VLOOKUP(B118,الاساسية!$G$2:$H$35,2,0),"")</f>
        <v/>
      </c>
      <c r="D118" s="209"/>
      <c r="E118" s="210"/>
      <c r="F118" s="209"/>
      <c r="G118" s="209"/>
      <c r="H118" s="209"/>
      <c r="I118" s="209"/>
      <c r="J118" s="209"/>
      <c r="K118" s="209"/>
      <c r="L118" s="209"/>
      <c r="M118" s="209"/>
      <c r="N118" s="209"/>
      <c r="O118" s="209"/>
      <c r="P118" s="209"/>
      <c r="Q118" s="209"/>
      <c r="R118" s="209"/>
      <c r="S118" s="209"/>
      <c r="T118" s="209"/>
      <c r="U118" s="211"/>
      <c r="X118" s="207"/>
      <c r="Y118" s="207"/>
      <c r="Z118" s="207"/>
      <c r="AA118" s="207"/>
      <c r="AB118" s="207"/>
      <c r="AC118" s="207"/>
      <c r="AD118" s="207"/>
    </row>
    <row r="119" spans="2:30" s="205" customFormat="1" ht="22.5" customHeight="1" x14ac:dyDescent="0.2">
      <c r="B119" s="208"/>
      <c r="C119" s="201" t="str">
        <f>IFERROR(VLOOKUP(B119,الاساسية!$G$2:$H$35,2,0),"")</f>
        <v/>
      </c>
      <c r="D119" s="209"/>
      <c r="E119" s="210"/>
      <c r="F119" s="209"/>
      <c r="G119" s="209"/>
      <c r="H119" s="209"/>
      <c r="I119" s="209"/>
      <c r="J119" s="209"/>
      <c r="K119" s="209"/>
      <c r="L119" s="209"/>
      <c r="M119" s="209"/>
      <c r="N119" s="209"/>
      <c r="O119" s="209"/>
      <c r="P119" s="209"/>
      <c r="Q119" s="209"/>
      <c r="R119" s="209"/>
      <c r="S119" s="209"/>
      <c r="T119" s="209"/>
      <c r="U119" s="211"/>
      <c r="X119" s="207"/>
      <c r="Y119" s="207"/>
      <c r="Z119" s="207"/>
      <c r="AA119" s="207"/>
      <c r="AB119" s="207"/>
      <c r="AC119" s="207"/>
      <c r="AD119" s="207"/>
    </row>
    <row r="120" spans="2:30" s="205" customFormat="1" ht="22.5" customHeight="1" x14ac:dyDescent="0.2">
      <c r="B120" s="208"/>
      <c r="C120" s="201" t="str">
        <f>IFERROR(VLOOKUP(B120,الاساسية!$G$2:$H$35,2,0),"")</f>
        <v/>
      </c>
      <c r="D120" s="209"/>
      <c r="E120" s="210"/>
      <c r="F120" s="209"/>
      <c r="G120" s="209"/>
      <c r="H120" s="209"/>
      <c r="I120" s="209"/>
      <c r="J120" s="209"/>
      <c r="K120" s="209"/>
      <c r="L120" s="209"/>
      <c r="M120" s="209"/>
      <c r="N120" s="209"/>
      <c r="O120" s="209"/>
      <c r="P120" s="209"/>
      <c r="Q120" s="209"/>
      <c r="R120" s="209"/>
      <c r="S120" s="209"/>
      <c r="T120" s="209"/>
      <c r="U120" s="211"/>
      <c r="X120" s="207"/>
      <c r="Y120" s="207"/>
      <c r="Z120" s="207"/>
      <c r="AA120" s="207"/>
      <c r="AB120" s="207"/>
      <c r="AC120" s="207"/>
      <c r="AD120" s="207"/>
    </row>
    <row r="121" spans="2:30" s="205" customFormat="1" ht="22.5" customHeight="1" x14ac:dyDescent="0.2">
      <c r="B121" s="208"/>
      <c r="C121" s="201" t="str">
        <f>IFERROR(VLOOKUP(B121,الاساسية!$G$2:$H$35,2,0),"")</f>
        <v/>
      </c>
      <c r="D121" s="209"/>
      <c r="E121" s="210"/>
      <c r="F121" s="209"/>
      <c r="G121" s="209"/>
      <c r="H121" s="209"/>
      <c r="I121" s="209"/>
      <c r="J121" s="209"/>
      <c r="K121" s="209"/>
      <c r="L121" s="209"/>
      <c r="M121" s="209"/>
      <c r="N121" s="209"/>
      <c r="O121" s="209"/>
      <c r="P121" s="209"/>
      <c r="Q121" s="209"/>
      <c r="R121" s="209"/>
      <c r="S121" s="209"/>
      <c r="T121" s="209"/>
      <c r="U121" s="211"/>
      <c r="X121" s="207"/>
      <c r="Y121" s="207"/>
      <c r="Z121" s="207"/>
      <c r="AA121" s="207"/>
      <c r="AB121" s="207"/>
      <c r="AC121" s="207"/>
      <c r="AD121" s="207"/>
    </row>
    <row r="122" spans="2:30" s="205" customFormat="1" ht="22.5" customHeight="1" x14ac:dyDescent="0.2">
      <c r="B122" s="208"/>
      <c r="C122" s="201" t="str">
        <f>IFERROR(VLOOKUP(B122,الاساسية!$G$2:$H$35,2,0),"")</f>
        <v/>
      </c>
      <c r="D122" s="209"/>
      <c r="E122" s="210"/>
      <c r="F122" s="209"/>
      <c r="G122" s="209"/>
      <c r="H122" s="209"/>
      <c r="I122" s="209"/>
      <c r="J122" s="209"/>
      <c r="K122" s="209"/>
      <c r="L122" s="209"/>
      <c r="M122" s="209"/>
      <c r="N122" s="209"/>
      <c r="O122" s="209"/>
      <c r="P122" s="209"/>
      <c r="Q122" s="209"/>
      <c r="R122" s="209"/>
      <c r="S122" s="209"/>
      <c r="T122" s="209"/>
      <c r="U122" s="211"/>
      <c r="X122" s="207"/>
      <c r="Y122" s="207"/>
      <c r="Z122" s="207"/>
      <c r="AA122" s="207"/>
      <c r="AB122" s="207"/>
      <c r="AC122" s="207"/>
      <c r="AD122" s="207"/>
    </row>
    <row r="123" spans="2:30" s="205" customFormat="1" ht="22.5" customHeight="1" x14ac:dyDescent="0.2">
      <c r="B123" s="208"/>
      <c r="C123" s="201" t="str">
        <f>IFERROR(VLOOKUP(B123,الاساسية!$G$2:$H$35,2,0),"")</f>
        <v/>
      </c>
      <c r="D123" s="209"/>
      <c r="E123" s="210"/>
      <c r="F123" s="209"/>
      <c r="G123" s="209"/>
      <c r="H123" s="209"/>
      <c r="I123" s="209"/>
      <c r="J123" s="209"/>
      <c r="K123" s="209"/>
      <c r="L123" s="209"/>
      <c r="M123" s="209"/>
      <c r="N123" s="209"/>
      <c r="O123" s="209"/>
      <c r="P123" s="209"/>
      <c r="Q123" s="209"/>
      <c r="R123" s="209"/>
      <c r="S123" s="209"/>
      <c r="T123" s="209"/>
      <c r="U123" s="211"/>
      <c r="X123" s="207"/>
      <c r="Y123" s="207"/>
      <c r="Z123" s="207"/>
      <c r="AA123" s="207"/>
      <c r="AB123" s="207"/>
      <c r="AC123" s="207"/>
      <c r="AD123" s="207"/>
    </row>
    <row r="124" spans="2:30" s="205" customFormat="1" ht="22.5" customHeight="1" x14ac:dyDescent="0.2">
      <c r="B124" s="208"/>
      <c r="C124" s="201" t="str">
        <f>IFERROR(VLOOKUP(B124,الاساسية!$G$2:$H$35,2,0),"")</f>
        <v/>
      </c>
      <c r="D124" s="209"/>
      <c r="E124" s="210"/>
      <c r="F124" s="209"/>
      <c r="G124" s="209"/>
      <c r="H124" s="209"/>
      <c r="I124" s="209"/>
      <c r="J124" s="209"/>
      <c r="K124" s="209"/>
      <c r="L124" s="209"/>
      <c r="M124" s="209"/>
      <c r="N124" s="209"/>
      <c r="O124" s="209"/>
      <c r="P124" s="209"/>
      <c r="Q124" s="209"/>
      <c r="R124" s="209"/>
      <c r="S124" s="209"/>
      <c r="T124" s="209"/>
      <c r="U124" s="211"/>
      <c r="X124" s="207"/>
      <c r="Y124" s="207"/>
      <c r="Z124" s="207"/>
      <c r="AA124" s="207"/>
      <c r="AB124" s="207"/>
      <c r="AC124" s="207"/>
      <c r="AD124" s="207"/>
    </row>
    <row r="125" spans="2:30" s="205" customFormat="1" ht="22.5" customHeight="1" x14ac:dyDescent="0.2">
      <c r="B125" s="208"/>
      <c r="C125" s="201" t="str">
        <f>IFERROR(VLOOKUP(B125,الاساسية!$G$2:$H$35,2,0),"")</f>
        <v/>
      </c>
      <c r="D125" s="209"/>
      <c r="E125" s="210"/>
      <c r="F125" s="209"/>
      <c r="G125" s="209"/>
      <c r="H125" s="209"/>
      <c r="I125" s="209"/>
      <c r="J125" s="209"/>
      <c r="K125" s="209"/>
      <c r="L125" s="209"/>
      <c r="M125" s="209"/>
      <c r="N125" s="209"/>
      <c r="O125" s="209"/>
      <c r="P125" s="209"/>
      <c r="Q125" s="209"/>
      <c r="R125" s="209"/>
      <c r="S125" s="209"/>
      <c r="T125" s="209"/>
      <c r="U125" s="211"/>
      <c r="X125" s="207"/>
      <c r="Y125" s="207"/>
      <c r="Z125" s="207"/>
      <c r="AA125" s="207"/>
      <c r="AB125" s="207"/>
      <c r="AC125" s="207"/>
      <c r="AD125" s="207"/>
    </row>
    <row r="126" spans="2:30" s="205" customFormat="1" ht="22.5" customHeight="1" x14ac:dyDescent="0.2">
      <c r="B126" s="208"/>
      <c r="C126" s="201" t="str">
        <f>IFERROR(VLOOKUP(B126,الاساسية!$G$2:$H$35,2,0),"")</f>
        <v/>
      </c>
      <c r="D126" s="209"/>
      <c r="E126" s="210"/>
      <c r="F126" s="209"/>
      <c r="G126" s="209"/>
      <c r="H126" s="209"/>
      <c r="I126" s="209"/>
      <c r="J126" s="209"/>
      <c r="K126" s="209"/>
      <c r="L126" s="209"/>
      <c r="M126" s="209"/>
      <c r="N126" s="209"/>
      <c r="O126" s="209"/>
      <c r="P126" s="209"/>
      <c r="Q126" s="209"/>
      <c r="R126" s="209"/>
      <c r="S126" s="209"/>
      <c r="T126" s="209"/>
      <c r="U126" s="211"/>
      <c r="X126" s="207"/>
      <c r="Y126" s="207"/>
      <c r="Z126" s="207"/>
      <c r="AA126" s="207"/>
      <c r="AB126" s="207"/>
      <c r="AC126" s="207"/>
      <c r="AD126" s="207"/>
    </row>
    <row r="127" spans="2:30" s="205" customFormat="1" ht="22.5" customHeight="1" thickBot="1" x14ac:dyDescent="0.25">
      <c r="B127" s="239"/>
      <c r="C127" s="201" t="str">
        <f>IFERROR(VLOOKUP(B127,الاساسية!$G$2:$H$35,2,0),"")</f>
        <v/>
      </c>
      <c r="D127" s="226"/>
      <c r="E127" s="240"/>
      <c r="F127" s="226"/>
      <c r="G127" s="226"/>
      <c r="H127" s="226"/>
      <c r="I127" s="226"/>
      <c r="J127" s="226"/>
      <c r="K127" s="226"/>
      <c r="L127" s="226"/>
      <c r="M127" s="226"/>
      <c r="N127" s="226"/>
      <c r="O127" s="226"/>
      <c r="P127" s="226"/>
      <c r="Q127" s="226"/>
      <c r="R127" s="226"/>
      <c r="S127" s="226"/>
      <c r="T127" s="226"/>
      <c r="U127" s="241"/>
      <c r="X127" s="207"/>
      <c r="Y127" s="207"/>
      <c r="Z127" s="207"/>
      <c r="AA127" s="207"/>
      <c r="AB127" s="207"/>
      <c r="AC127" s="207"/>
      <c r="AD127" s="207"/>
    </row>
    <row r="128" spans="2:30" s="205" customFormat="1" ht="22.5" customHeight="1" x14ac:dyDescent="0.2">
      <c r="B128" s="242">
        <v>12</v>
      </c>
      <c r="C128" s="201" t="str">
        <f>IFERROR(VLOOKUP(B128,الاساسية!$G$2:$H$35,2,0),"")</f>
        <v>معلم12</v>
      </c>
      <c r="D128" s="219"/>
      <c r="E128" s="243"/>
      <c r="F128" s="219"/>
      <c r="G128" s="219"/>
      <c r="H128" s="219"/>
      <c r="I128" s="219"/>
      <c r="J128" s="219"/>
      <c r="K128" s="219"/>
      <c r="L128" s="219"/>
      <c r="M128" s="219"/>
      <c r="N128" s="219"/>
      <c r="O128" s="219"/>
      <c r="P128" s="219"/>
      <c r="Q128" s="219"/>
      <c r="R128" s="219"/>
      <c r="S128" s="219"/>
      <c r="T128" s="219"/>
      <c r="U128" s="244"/>
      <c r="X128" s="207"/>
      <c r="Y128" s="207"/>
      <c r="Z128" s="207"/>
      <c r="AA128" s="207"/>
      <c r="AB128" s="207"/>
      <c r="AC128" s="207"/>
      <c r="AD128" s="207"/>
    </row>
    <row r="129" spans="2:30" s="205" customFormat="1" ht="22.5" customHeight="1" x14ac:dyDescent="0.2">
      <c r="B129" s="218"/>
      <c r="C129" s="201" t="str">
        <f>IFERROR(VLOOKUP(B129,الاساسية!$G$2:$H$35,2,0),"")</f>
        <v/>
      </c>
      <c r="D129" s="209"/>
      <c r="E129" s="210"/>
      <c r="F129" s="209"/>
      <c r="G129" s="209"/>
      <c r="H129" s="209"/>
      <c r="I129" s="209"/>
      <c r="J129" s="209"/>
      <c r="K129" s="209"/>
      <c r="L129" s="209"/>
      <c r="M129" s="209"/>
      <c r="N129" s="209"/>
      <c r="O129" s="209"/>
      <c r="P129" s="209"/>
      <c r="Q129" s="209"/>
      <c r="R129" s="209"/>
      <c r="S129" s="209"/>
      <c r="T129" s="209"/>
      <c r="U129" s="220"/>
      <c r="X129" s="207"/>
      <c r="Y129" s="207"/>
      <c r="Z129" s="207"/>
      <c r="AA129" s="207"/>
      <c r="AB129" s="207"/>
      <c r="AC129" s="207"/>
      <c r="AD129" s="207"/>
    </row>
    <row r="130" spans="2:30" s="205" customFormat="1" ht="22.5" customHeight="1" x14ac:dyDescent="0.2">
      <c r="B130" s="218"/>
      <c r="C130" s="201" t="str">
        <f>IFERROR(VLOOKUP(B130,الاساسية!$G$2:$H$35,2,0),"")</f>
        <v/>
      </c>
      <c r="D130" s="209"/>
      <c r="E130" s="210"/>
      <c r="F130" s="209"/>
      <c r="G130" s="209"/>
      <c r="H130" s="209"/>
      <c r="I130" s="209"/>
      <c r="J130" s="209"/>
      <c r="K130" s="209"/>
      <c r="L130" s="209"/>
      <c r="M130" s="209"/>
      <c r="N130" s="209"/>
      <c r="O130" s="209"/>
      <c r="P130" s="209"/>
      <c r="Q130" s="209"/>
      <c r="R130" s="209"/>
      <c r="S130" s="209"/>
      <c r="T130" s="209"/>
      <c r="U130" s="220"/>
      <c r="X130" s="207"/>
      <c r="Y130" s="207"/>
      <c r="Z130" s="207"/>
      <c r="AA130" s="207"/>
      <c r="AB130" s="207"/>
      <c r="AC130" s="207"/>
      <c r="AD130" s="207"/>
    </row>
    <row r="131" spans="2:30" s="205" customFormat="1" ht="22.5" customHeight="1" x14ac:dyDescent="0.2">
      <c r="B131" s="218"/>
      <c r="C131" s="201" t="str">
        <f>IFERROR(VLOOKUP(B131,الاساسية!$G$2:$H$35,2,0),"")</f>
        <v/>
      </c>
      <c r="D131" s="209"/>
      <c r="E131" s="210"/>
      <c r="F131" s="209"/>
      <c r="G131" s="209"/>
      <c r="H131" s="209"/>
      <c r="I131" s="209"/>
      <c r="J131" s="209"/>
      <c r="K131" s="209"/>
      <c r="L131" s="209"/>
      <c r="M131" s="209"/>
      <c r="N131" s="209"/>
      <c r="O131" s="209"/>
      <c r="P131" s="209"/>
      <c r="Q131" s="209"/>
      <c r="R131" s="209"/>
      <c r="S131" s="209"/>
      <c r="T131" s="209"/>
      <c r="U131" s="220"/>
      <c r="X131" s="207"/>
      <c r="Y131" s="207"/>
      <c r="Z131" s="207"/>
      <c r="AA131" s="207"/>
      <c r="AB131" s="207"/>
      <c r="AC131" s="207"/>
      <c r="AD131" s="207"/>
    </row>
    <row r="132" spans="2:30" s="205" customFormat="1" ht="22.5" customHeight="1" thickBot="1" x14ac:dyDescent="0.25">
      <c r="B132" s="218"/>
      <c r="C132" s="201" t="str">
        <f>IFERROR(VLOOKUP(B132,الاساسية!$G$2:$H$35,2,0),"")</f>
        <v/>
      </c>
      <c r="D132" s="209"/>
      <c r="E132" s="210"/>
      <c r="F132" s="209"/>
      <c r="G132" s="209"/>
      <c r="H132" s="209"/>
      <c r="I132" s="209"/>
      <c r="J132" s="209"/>
      <c r="K132" s="209"/>
      <c r="L132" s="209"/>
      <c r="M132" s="226"/>
      <c r="N132" s="209"/>
      <c r="O132" s="209"/>
      <c r="P132" s="209"/>
      <c r="Q132" s="209"/>
      <c r="R132" s="209"/>
      <c r="S132" s="209"/>
      <c r="T132" s="209"/>
      <c r="U132" s="220"/>
      <c r="X132" s="207"/>
      <c r="Y132" s="207"/>
      <c r="Z132" s="207"/>
      <c r="AA132" s="207"/>
      <c r="AB132" s="207"/>
      <c r="AC132" s="207"/>
      <c r="AD132" s="207"/>
    </row>
    <row r="133" spans="2:30" s="205" customFormat="1" ht="22.5" customHeight="1" thickBot="1" x14ac:dyDescent="0.25">
      <c r="B133" s="218"/>
      <c r="C133" s="201" t="str">
        <f>IFERROR(VLOOKUP(B133,الاساسية!$G$2:$H$35,2,0),"")</f>
        <v/>
      </c>
      <c r="D133" s="209"/>
      <c r="E133" s="210"/>
      <c r="F133" s="209"/>
      <c r="G133" s="209"/>
      <c r="H133" s="209"/>
      <c r="I133" s="209"/>
      <c r="J133" s="209"/>
      <c r="K133" s="209"/>
      <c r="L133" s="221"/>
      <c r="M133" s="227"/>
      <c r="N133" s="222"/>
      <c r="O133" s="209"/>
      <c r="P133" s="209"/>
      <c r="Q133" s="209"/>
      <c r="R133" s="209"/>
      <c r="S133" s="209"/>
      <c r="T133" s="209"/>
      <c r="U133" s="220"/>
      <c r="X133" s="207"/>
      <c r="Y133" s="207"/>
      <c r="Z133" s="207"/>
      <c r="AA133" s="207"/>
      <c r="AB133" s="207"/>
      <c r="AC133" s="207"/>
      <c r="AD133" s="207"/>
    </row>
    <row r="134" spans="2:30" s="205" customFormat="1" ht="22.5" customHeight="1" x14ac:dyDescent="0.2">
      <c r="B134" s="218"/>
      <c r="C134" s="201" t="str">
        <f>IFERROR(VLOOKUP(B134,الاساسية!$G$2:$H$35,2,0),"")</f>
        <v/>
      </c>
      <c r="D134" s="209"/>
      <c r="E134" s="210"/>
      <c r="F134" s="209"/>
      <c r="G134" s="209"/>
      <c r="H134" s="209"/>
      <c r="I134" s="209"/>
      <c r="J134" s="209"/>
      <c r="K134" s="209"/>
      <c r="L134" s="209"/>
      <c r="M134" s="201"/>
      <c r="N134" s="209"/>
      <c r="O134" s="209"/>
      <c r="P134" s="209"/>
      <c r="Q134" s="209"/>
      <c r="R134" s="209"/>
      <c r="S134" s="209"/>
      <c r="T134" s="209"/>
      <c r="U134" s="220"/>
      <c r="X134" s="207"/>
      <c r="Y134" s="207"/>
      <c r="Z134" s="207"/>
      <c r="AA134" s="207"/>
      <c r="AB134" s="207"/>
      <c r="AC134" s="207"/>
      <c r="AD134" s="207"/>
    </row>
    <row r="135" spans="2:30" s="205" customFormat="1" ht="22.5" customHeight="1" x14ac:dyDescent="0.2">
      <c r="B135" s="218"/>
      <c r="C135" s="201" t="str">
        <f>IFERROR(VLOOKUP(B135,الاساسية!$G$2:$H$35,2,0),"")</f>
        <v/>
      </c>
      <c r="D135" s="209"/>
      <c r="E135" s="210"/>
      <c r="F135" s="209"/>
      <c r="G135" s="209"/>
      <c r="H135" s="209"/>
      <c r="I135" s="209"/>
      <c r="J135" s="209"/>
      <c r="K135" s="209"/>
      <c r="L135" s="209"/>
      <c r="M135" s="209"/>
      <c r="N135" s="209"/>
      <c r="O135" s="209"/>
      <c r="P135" s="209"/>
      <c r="Q135" s="209"/>
      <c r="R135" s="209"/>
      <c r="S135" s="209"/>
      <c r="T135" s="209"/>
      <c r="U135" s="220"/>
      <c r="X135" s="207"/>
      <c r="Y135" s="207"/>
      <c r="Z135" s="207"/>
      <c r="AA135" s="207"/>
      <c r="AB135" s="207"/>
      <c r="AC135" s="207"/>
      <c r="AD135" s="207"/>
    </row>
    <row r="136" spans="2:30" s="205" customFormat="1" ht="22.5" customHeight="1" x14ac:dyDescent="0.2">
      <c r="B136" s="218"/>
      <c r="C136" s="201" t="str">
        <f>IFERROR(VLOOKUP(B136,الاساسية!$G$2:$H$35,2,0),"")</f>
        <v/>
      </c>
      <c r="D136" s="209"/>
      <c r="E136" s="210"/>
      <c r="F136" s="209"/>
      <c r="G136" s="209"/>
      <c r="H136" s="209"/>
      <c r="I136" s="209"/>
      <c r="J136" s="209"/>
      <c r="K136" s="209"/>
      <c r="L136" s="209"/>
      <c r="M136" s="209"/>
      <c r="N136" s="209"/>
      <c r="O136" s="209"/>
      <c r="P136" s="209"/>
      <c r="Q136" s="209"/>
      <c r="R136" s="209"/>
      <c r="S136" s="209"/>
      <c r="T136" s="209"/>
      <c r="U136" s="220"/>
      <c r="X136" s="207"/>
      <c r="Y136" s="207"/>
      <c r="Z136" s="207"/>
      <c r="AA136" s="207"/>
      <c r="AB136" s="207"/>
      <c r="AC136" s="207"/>
      <c r="AD136" s="207"/>
    </row>
    <row r="137" spans="2:30" s="205" customFormat="1" ht="22.5" customHeight="1" x14ac:dyDescent="0.2">
      <c r="B137" s="218"/>
      <c r="C137" s="201" t="str">
        <f>IFERROR(VLOOKUP(B137,الاساسية!$G$2:$H$35,2,0),"")</f>
        <v/>
      </c>
      <c r="D137" s="209"/>
      <c r="E137" s="210"/>
      <c r="F137" s="209"/>
      <c r="G137" s="209"/>
      <c r="H137" s="209"/>
      <c r="I137" s="209"/>
      <c r="J137" s="209"/>
      <c r="K137" s="209"/>
      <c r="L137" s="209"/>
      <c r="M137" s="209"/>
      <c r="N137" s="209"/>
      <c r="O137" s="209"/>
      <c r="P137" s="209"/>
      <c r="Q137" s="209"/>
      <c r="R137" s="209"/>
      <c r="S137" s="209"/>
      <c r="T137" s="209"/>
      <c r="U137" s="220"/>
      <c r="X137" s="207"/>
      <c r="Y137" s="207"/>
      <c r="Z137" s="207"/>
      <c r="AA137" s="207"/>
      <c r="AB137" s="207"/>
      <c r="AC137" s="207"/>
      <c r="AD137" s="207"/>
    </row>
    <row r="138" spans="2:30" s="205" customFormat="1" ht="22.5" customHeight="1" thickBot="1" x14ac:dyDescent="0.25">
      <c r="B138" s="245"/>
      <c r="C138" s="201" t="str">
        <f>IFERROR(VLOOKUP(B138,الاساسية!$G$2:$H$35,2,0),"")</f>
        <v/>
      </c>
      <c r="D138" s="246"/>
      <c r="E138" s="247"/>
      <c r="F138" s="246"/>
      <c r="G138" s="246"/>
      <c r="H138" s="246"/>
      <c r="I138" s="246"/>
      <c r="J138" s="246"/>
      <c r="K138" s="246"/>
      <c r="L138" s="246"/>
      <c r="M138" s="246"/>
      <c r="N138" s="246"/>
      <c r="O138" s="246"/>
      <c r="P138" s="246"/>
      <c r="Q138" s="246"/>
      <c r="R138" s="246"/>
      <c r="S138" s="246"/>
      <c r="T138" s="246"/>
      <c r="U138" s="248"/>
      <c r="X138" s="207"/>
      <c r="Y138" s="207"/>
      <c r="Z138" s="207"/>
      <c r="AA138" s="207"/>
      <c r="AB138" s="207"/>
      <c r="AC138" s="207"/>
      <c r="AD138" s="207"/>
    </row>
    <row r="139" spans="2:30" s="205" customFormat="1" ht="22.5" customHeight="1" x14ac:dyDescent="0.2">
      <c r="B139" s="249">
        <v>13</v>
      </c>
      <c r="C139" s="201" t="str">
        <f>IFERROR(VLOOKUP(B139,الاساسية!$G$2:$H$35,2,0),"")</f>
        <v>معلم13</v>
      </c>
      <c r="D139" s="203"/>
      <c r="E139" s="250"/>
      <c r="F139" s="203"/>
      <c r="G139" s="203"/>
      <c r="H139" s="203"/>
      <c r="I139" s="203"/>
      <c r="J139" s="203"/>
      <c r="K139" s="203"/>
      <c r="L139" s="203"/>
      <c r="M139" s="203"/>
      <c r="N139" s="203"/>
      <c r="O139" s="203"/>
      <c r="P139" s="203"/>
      <c r="Q139" s="203"/>
      <c r="R139" s="203"/>
      <c r="S139" s="203"/>
      <c r="T139" s="203"/>
      <c r="U139" s="204"/>
      <c r="X139" s="207"/>
      <c r="Y139" s="207"/>
      <c r="Z139" s="207"/>
      <c r="AA139" s="207"/>
      <c r="AB139" s="207"/>
      <c r="AC139" s="207"/>
      <c r="AD139" s="207"/>
    </row>
    <row r="140" spans="2:30" s="205" customFormat="1" ht="22.5" customHeight="1" x14ac:dyDescent="0.2">
      <c r="B140" s="208"/>
      <c r="C140" s="201" t="str">
        <f>IFERROR(VLOOKUP(B140,الاساسية!$G$2:$H$35,2,0),"")</f>
        <v/>
      </c>
      <c r="D140" s="209"/>
      <c r="E140" s="210"/>
      <c r="F140" s="209"/>
      <c r="G140" s="209"/>
      <c r="H140" s="209"/>
      <c r="I140" s="209"/>
      <c r="J140" s="209"/>
      <c r="K140" s="209"/>
      <c r="L140" s="209"/>
      <c r="M140" s="209"/>
      <c r="N140" s="209"/>
      <c r="O140" s="209"/>
      <c r="P140" s="209"/>
      <c r="Q140" s="209"/>
      <c r="R140" s="209"/>
      <c r="S140" s="209"/>
      <c r="T140" s="209"/>
      <c r="U140" s="211"/>
      <c r="X140" s="207"/>
      <c r="Y140" s="207"/>
      <c r="Z140" s="207"/>
      <c r="AA140" s="207"/>
      <c r="AB140" s="207"/>
      <c r="AC140" s="207"/>
      <c r="AD140" s="207"/>
    </row>
    <row r="141" spans="2:30" s="205" customFormat="1" ht="22.5" customHeight="1" x14ac:dyDescent="0.2">
      <c r="B141" s="208"/>
      <c r="C141" s="201" t="str">
        <f>IFERROR(VLOOKUP(B141,الاساسية!$G$2:$H$35,2,0),"")</f>
        <v/>
      </c>
      <c r="D141" s="209"/>
      <c r="E141" s="210"/>
      <c r="F141" s="209"/>
      <c r="G141" s="209"/>
      <c r="H141" s="209"/>
      <c r="I141" s="209"/>
      <c r="J141" s="209"/>
      <c r="K141" s="209"/>
      <c r="L141" s="209"/>
      <c r="M141" s="209"/>
      <c r="N141" s="209"/>
      <c r="O141" s="209"/>
      <c r="P141" s="209"/>
      <c r="Q141" s="209"/>
      <c r="R141" s="209"/>
      <c r="S141" s="209"/>
      <c r="T141" s="209"/>
      <c r="U141" s="211"/>
      <c r="X141" s="207"/>
      <c r="Y141" s="207"/>
      <c r="Z141" s="207"/>
      <c r="AA141" s="207"/>
      <c r="AB141" s="207"/>
      <c r="AC141" s="207"/>
      <c r="AD141" s="207"/>
    </row>
    <row r="142" spans="2:30" s="205" customFormat="1" ht="22.5" customHeight="1" x14ac:dyDescent="0.2">
      <c r="B142" s="208"/>
      <c r="C142" s="201" t="str">
        <f>IFERROR(VLOOKUP(B142,الاساسية!$G$2:$H$35,2,0),"")</f>
        <v/>
      </c>
      <c r="D142" s="209"/>
      <c r="E142" s="210"/>
      <c r="F142" s="209"/>
      <c r="G142" s="209"/>
      <c r="H142" s="209"/>
      <c r="I142" s="209"/>
      <c r="J142" s="209"/>
      <c r="K142" s="209"/>
      <c r="L142" s="209"/>
      <c r="M142" s="209"/>
      <c r="N142" s="209"/>
      <c r="O142" s="209"/>
      <c r="P142" s="209"/>
      <c r="Q142" s="209"/>
      <c r="R142" s="209"/>
      <c r="S142" s="209"/>
      <c r="T142" s="209"/>
      <c r="U142" s="211"/>
      <c r="X142" s="207"/>
      <c r="Y142" s="207"/>
      <c r="Z142" s="207"/>
      <c r="AA142" s="207"/>
      <c r="AB142" s="207"/>
      <c r="AC142" s="207"/>
      <c r="AD142" s="207"/>
    </row>
    <row r="143" spans="2:30" s="205" customFormat="1" ht="22.5" customHeight="1" x14ac:dyDescent="0.2">
      <c r="B143" s="208"/>
      <c r="C143" s="201" t="str">
        <f>IFERROR(VLOOKUP(B143,الاساسية!$G$2:$H$35,2,0),"")</f>
        <v/>
      </c>
      <c r="D143" s="209"/>
      <c r="E143" s="210"/>
      <c r="F143" s="209"/>
      <c r="G143" s="209"/>
      <c r="H143" s="209"/>
      <c r="I143" s="209"/>
      <c r="J143" s="209"/>
      <c r="K143" s="209"/>
      <c r="L143" s="209"/>
      <c r="M143" s="209"/>
      <c r="N143" s="209"/>
      <c r="O143" s="209"/>
      <c r="P143" s="209"/>
      <c r="Q143" s="209"/>
      <c r="R143" s="209"/>
      <c r="S143" s="209"/>
      <c r="T143" s="209"/>
      <c r="U143" s="211"/>
      <c r="X143" s="207"/>
      <c r="Y143" s="207"/>
      <c r="Z143" s="207"/>
      <c r="AA143" s="207"/>
      <c r="AB143" s="207"/>
      <c r="AC143" s="207"/>
      <c r="AD143" s="207"/>
    </row>
    <row r="144" spans="2:30" s="205" customFormat="1" ht="22.5" customHeight="1" x14ac:dyDescent="0.2">
      <c r="B144" s="208"/>
      <c r="C144" s="201" t="str">
        <f>IFERROR(VLOOKUP(B144,الاساسية!$G$2:$H$35,2,0),"")</f>
        <v/>
      </c>
      <c r="D144" s="209"/>
      <c r="E144" s="210"/>
      <c r="F144" s="209"/>
      <c r="G144" s="209"/>
      <c r="H144" s="209"/>
      <c r="I144" s="209"/>
      <c r="J144" s="209"/>
      <c r="K144" s="209"/>
      <c r="L144" s="209"/>
      <c r="M144" s="209"/>
      <c r="N144" s="209"/>
      <c r="O144" s="209"/>
      <c r="P144" s="209"/>
      <c r="Q144" s="209"/>
      <c r="R144" s="209"/>
      <c r="S144" s="209"/>
      <c r="T144" s="209"/>
      <c r="U144" s="211"/>
      <c r="X144" s="207"/>
      <c r="Y144" s="207"/>
      <c r="Z144" s="207"/>
      <c r="AA144" s="207"/>
      <c r="AB144" s="207"/>
      <c r="AC144" s="207"/>
      <c r="AD144" s="207"/>
    </row>
    <row r="145" spans="2:30" s="205" customFormat="1" ht="22.5" customHeight="1" x14ac:dyDescent="0.2">
      <c r="B145" s="208"/>
      <c r="C145" s="201" t="str">
        <f>IFERROR(VLOOKUP(B145,الاساسية!$G$2:$H$35,2,0),"")</f>
        <v/>
      </c>
      <c r="D145" s="209"/>
      <c r="E145" s="210"/>
      <c r="F145" s="209"/>
      <c r="G145" s="209"/>
      <c r="H145" s="209"/>
      <c r="I145" s="209"/>
      <c r="J145" s="209"/>
      <c r="K145" s="209"/>
      <c r="L145" s="209"/>
      <c r="M145" s="209"/>
      <c r="N145" s="209"/>
      <c r="O145" s="209"/>
      <c r="P145" s="209"/>
      <c r="Q145" s="209"/>
      <c r="R145" s="209"/>
      <c r="S145" s="209"/>
      <c r="T145" s="209"/>
      <c r="U145" s="211"/>
      <c r="X145" s="207"/>
      <c r="Y145" s="207"/>
      <c r="Z145" s="207"/>
      <c r="AA145" s="207"/>
      <c r="AB145" s="207"/>
      <c r="AC145" s="207"/>
      <c r="AD145" s="207"/>
    </row>
    <row r="146" spans="2:30" s="205" customFormat="1" ht="22.5" customHeight="1" x14ac:dyDescent="0.2">
      <c r="B146" s="208"/>
      <c r="C146" s="201" t="str">
        <f>IFERROR(VLOOKUP(B146,الاساسية!$G$2:$H$35,2,0),"")</f>
        <v/>
      </c>
      <c r="D146" s="209"/>
      <c r="E146" s="210"/>
      <c r="F146" s="209"/>
      <c r="G146" s="209"/>
      <c r="H146" s="209"/>
      <c r="I146" s="209"/>
      <c r="J146" s="209"/>
      <c r="K146" s="209"/>
      <c r="L146" s="209"/>
      <c r="M146" s="209"/>
      <c r="N146" s="209"/>
      <c r="O146" s="209"/>
      <c r="P146" s="209"/>
      <c r="Q146" s="209"/>
      <c r="R146" s="209"/>
      <c r="S146" s="209"/>
      <c r="T146" s="209"/>
      <c r="U146" s="211"/>
      <c r="X146" s="207"/>
      <c r="Y146" s="207"/>
      <c r="Z146" s="207"/>
      <c r="AA146" s="207"/>
      <c r="AB146" s="207"/>
      <c r="AC146" s="207"/>
      <c r="AD146" s="207"/>
    </row>
    <row r="147" spans="2:30" s="205" customFormat="1" ht="22.5" customHeight="1" x14ac:dyDescent="0.2">
      <c r="B147" s="208"/>
      <c r="C147" s="201" t="str">
        <f>IFERROR(VLOOKUP(B147,الاساسية!$G$2:$H$35,2,0),"")</f>
        <v/>
      </c>
      <c r="D147" s="209"/>
      <c r="E147" s="210"/>
      <c r="F147" s="209"/>
      <c r="G147" s="209"/>
      <c r="H147" s="209"/>
      <c r="I147" s="209"/>
      <c r="J147" s="209"/>
      <c r="K147" s="209"/>
      <c r="L147" s="209"/>
      <c r="M147" s="209"/>
      <c r="N147" s="209"/>
      <c r="O147" s="209"/>
      <c r="P147" s="209"/>
      <c r="Q147" s="209"/>
      <c r="R147" s="209"/>
      <c r="S147" s="209"/>
      <c r="T147" s="209"/>
      <c r="U147" s="211"/>
      <c r="X147" s="207"/>
      <c r="Y147" s="207"/>
      <c r="Z147" s="207"/>
      <c r="AA147" s="207"/>
      <c r="AB147" s="207"/>
      <c r="AC147" s="207"/>
      <c r="AD147" s="207"/>
    </row>
    <row r="148" spans="2:30" s="205" customFormat="1" ht="22.5" customHeight="1" x14ac:dyDescent="0.2">
      <c r="B148" s="208"/>
      <c r="C148" s="201" t="str">
        <f>IFERROR(VLOOKUP(B148,الاساسية!$G$2:$H$35,2,0),"")</f>
        <v/>
      </c>
      <c r="D148" s="209"/>
      <c r="E148" s="210"/>
      <c r="F148" s="209"/>
      <c r="G148" s="209"/>
      <c r="H148" s="209"/>
      <c r="I148" s="209"/>
      <c r="J148" s="209"/>
      <c r="K148" s="209"/>
      <c r="L148" s="209"/>
      <c r="M148" s="209"/>
      <c r="N148" s="209"/>
      <c r="O148" s="209"/>
      <c r="P148" s="209"/>
      <c r="Q148" s="209"/>
      <c r="R148" s="209"/>
      <c r="S148" s="209"/>
      <c r="T148" s="209"/>
      <c r="U148" s="211"/>
      <c r="X148" s="207"/>
      <c r="Y148" s="207"/>
      <c r="Z148" s="207"/>
      <c r="AA148" s="207"/>
      <c r="AB148" s="207"/>
      <c r="AC148" s="207"/>
      <c r="AD148" s="207"/>
    </row>
    <row r="149" spans="2:30" s="205" customFormat="1" ht="22.5" customHeight="1" thickBot="1" x14ac:dyDescent="0.25">
      <c r="B149" s="239"/>
      <c r="C149" s="201" t="str">
        <f>IFERROR(VLOOKUP(B149,الاساسية!$G$2:$H$35,2,0),"")</f>
        <v/>
      </c>
      <c r="D149" s="226"/>
      <c r="E149" s="240"/>
      <c r="F149" s="226"/>
      <c r="G149" s="226"/>
      <c r="H149" s="226"/>
      <c r="I149" s="226"/>
      <c r="J149" s="226"/>
      <c r="K149" s="226"/>
      <c r="L149" s="226"/>
      <c r="M149" s="226"/>
      <c r="N149" s="226"/>
      <c r="O149" s="226"/>
      <c r="P149" s="226"/>
      <c r="Q149" s="226"/>
      <c r="R149" s="226"/>
      <c r="S149" s="226"/>
      <c r="T149" s="226"/>
      <c r="U149" s="241"/>
      <c r="X149" s="207"/>
      <c r="Y149" s="207"/>
      <c r="Z149" s="207"/>
      <c r="AA149" s="207"/>
      <c r="AB149" s="207"/>
      <c r="AC149" s="207"/>
      <c r="AD149" s="207"/>
    </row>
    <row r="150" spans="2:30" s="205" customFormat="1" ht="22.5" customHeight="1" x14ac:dyDescent="0.2">
      <c r="B150" s="242">
        <v>14</v>
      </c>
      <c r="C150" s="201" t="str">
        <f>IFERROR(VLOOKUP(B150,الاساسية!$G$2:$H$35,2,0),"")</f>
        <v>معلم14</v>
      </c>
      <c r="D150" s="219"/>
      <c r="E150" s="243"/>
      <c r="F150" s="219"/>
      <c r="G150" s="219"/>
      <c r="H150" s="219"/>
      <c r="I150" s="219"/>
      <c r="J150" s="219"/>
      <c r="K150" s="219"/>
      <c r="L150" s="219"/>
      <c r="M150" s="219"/>
      <c r="N150" s="219"/>
      <c r="O150" s="219"/>
      <c r="P150" s="219"/>
      <c r="Q150" s="219"/>
      <c r="R150" s="219"/>
      <c r="S150" s="219"/>
      <c r="T150" s="219"/>
      <c r="U150" s="244"/>
      <c r="X150" s="207"/>
      <c r="Y150" s="207"/>
      <c r="Z150" s="207"/>
      <c r="AA150" s="207"/>
      <c r="AB150" s="207"/>
      <c r="AC150" s="207"/>
      <c r="AD150" s="207"/>
    </row>
    <row r="151" spans="2:30" s="205" customFormat="1" ht="22.5" customHeight="1" x14ac:dyDescent="0.2">
      <c r="B151" s="218"/>
      <c r="C151" s="201" t="str">
        <f>IFERROR(VLOOKUP(B151,الاساسية!$G$2:$H$35,2,0),"")</f>
        <v/>
      </c>
      <c r="D151" s="209"/>
      <c r="E151" s="210"/>
      <c r="F151" s="209"/>
      <c r="G151" s="209"/>
      <c r="H151" s="209"/>
      <c r="I151" s="209"/>
      <c r="J151" s="209"/>
      <c r="K151" s="209"/>
      <c r="L151" s="209"/>
      <c r="M151" s="209"/>
      <c r="N151" s="209"/>
      <c r="O151" s="209"/>
      <c r="P151" s="209"/>
      <c r="Q151" s="209"/>
      <c r="R151" s="209"/>
      <c r="S151" s="209"/>
      <c r="T151" s="209"/>
      <c r="U151" s="220"/>
      <c r="X151" s="207"/>
      <c r="Y151" s="207"/>
      <c r="Z151" s="207"/>
      <c r="AA151" s="207"/>
      <c r="AB151" s="207"/>
      <c r="AC151" s="207"/>
      <c r="AD151" s="207"/>
    </row>
    <row r="152" spans="2:30" s="205" customFormat="1" ht="22.5" customHeight="1" x14ac:dyDescent="0.2">
      <c r="B152" s="218"/>
      <c r="C152" s="201" t="str">
        <f>IFERROR(VLOOKUP(B152,الاساسية!$G$2:$H$35,2,0),"")</f>
        <v/>
      </c>
      <c r="D152" s="209"/>
      <c r="E152" s="210"/>
      <c r="F152" s="209"/>
      <c r="G152" s="209"/>
      <c r="H152" s="209"/>
      <c r="I152" s="209"/>
      <c r="J152" s="209"/>
      <c r="K152" s="209"/>
      <c r="L152" s="209"/>
      <c r="M152" s="209"/>
      <c r="N152" s="209"/>
      <c r="O152" s="209"/>
      <c r="P152" s="209"/>
      <c r="Q152" s="209"/>
      <c r="R152" s="209"/>
      <c r="S152" s="209"/>
      <c r="T152" s="209"/>
      <c r="U152" s="220"/>
      <c r="X152" s="207"/>
      <c r="Y152" s="207"/>
      <c r="Z152" s="207"/>
      <c r="AA152" s="207"/>
      <c r="AB152" s="207"/>
      <c r="AC152" s="207"/>
      <c r="AD152" s="207"/>
    </row>
    <row r="153" spans="2:30" s="205" customFormat="1" ht="22.5" customHeight="1" x14ac:dyDescent="0.2">
      <c r="B153" s="218"/>
      <c r="C153" s="201" t="str">
        <f>IFERROR(VLOOKUP(B153,الاساسية!$G$2:$H$35,2,0),"")</f>
        <v/>
      </c>
      <c r="D153" s="209"/>
      <c r="E153" s="210"/>
      <c r="F153" s="209"/>
      <c r="G153" s="209"/>
      <c r="H153" s="209"/>
      <c r="I153" s="209"/>
      <c r="J153" s="209"/>
      <c r="K153" s="209"/>
      <c r="L153" s="209"/>
      <c r="M153" s="209"/>
      <c r="N153" s="209"/>
      <c r="O153" s="209"/>
      <c r="P153" s="209"/>
      <c r="Q153" s="209"/>
      <c r="R153" s="209"/>
      <c r="S153" s="209"/>
      <c r="T153" s="209"/>
      <c r="U153" s="220"/>
      <c r="X153" s="207"/>
      <c r="Y153" s="207"/>
      <c r="Z153" s="207"/>
      <c r="AA153" s="207"/>
      <c r="AB153" s="207"/>
      <c r="AC153" s="207"/>
      <c r="AD153" s="207"/>
    </row>
    <row r="154" spans="2:30" s="205" customFormat="1" ht="22.5" customHeight="1" thickBot="1" x14ac:dyDescent="0.25">
      <c r="B154" s="218"/>
      <c r="C154" s="201" t="str">
        <f>IFERROR(VLOOKUP(B154,الاساسية!$G$2:$H$35,2,0),"")</f>
        <v/>
      </c>
      <c r="D154" s="209"/>
      <c r="E154" s="210"/>
      <c r="F154" s="209"/>
      <c r="G154" s="209"/>
      <c r="H154" s="209"/>
      <c r="I154" s="209"/>
      <c r="J154" s="209"/>
      <c r="K154" s="209"/>
      <c r="L154" s="209"/>
      <c r="M154" s="226"/>
      <c r="N154" s="209"/>
      <c r="O154" s="209"/>
      <c r="P154" s="209"/>
      <c r="Q154" s="209"/>
      <c r="R154" s="209"/>
      <c r="S154" s="209"/>
      <c r="T154" s="209"/>
      <c r="U154" s="220"/>
      <c r="X154" s="207"/>
      <c r="Y154" s="207"/>
      <c r="Z154" s="207"/>
      <c r="AA154" s="207"/>
      <c r="AB154" s="207"/>
      <c r="AC154" s="207"/>
      <c r="AD154" s="207"/>
    </row>
    <row r="155" spans="2:30" s="205" customFormat="1" ht="22.5" customHeight="1" thickBot="1" x14ac:dyDescent="0.25">
      <c r="B155" s="218"/>
      <c r="C155" s="201" t="str">
        <f>IFERROR(VLOOKUP(B155,الاساسية!$G$2:$H$35,2,0),"")</f>
        <v/>
      </c>
      <c r="D155" s="209"/>
      <c r="E155" s="210"/>
      <c r="F155" s="209"/>
      <c r="G155" s="209"/>
      <c r="H155" s="209"/>
      <c r="I155" s="209"/>
      <c r="J155" s="209"/>
      <c r="K155" s="209"/>
      <c r="L155" s="221"/>
      <c r="M155" s="227"/>
      <c r="N155" s="222"/>
      <c r="O155" s="209"/>
      <c r="P155" s="209"/>
      <c r="Q155" s="209"/>
      <c r="R155" s="209"/>
      <c r="S155" s="209"/>
      <c r="T155" s="209"/>
      <c r="U155" s="220"/>
      <c r="X155" s="207"/>
      <c r="Y155" s="207"/>
      <c r="Z155" s="207"/>
      <c r="AA155" s="207"/>
      <c r="AB155" s="207"/>
      <c r="AC155" s="207"/>
      <c r="AD155" s="207"/>
    </row>
    <row r="156" spans="2:30" s="205" customFormat="1" ht="22.5" customHeight="1" x14ac:dyDescent="0.2">
      <c r="B156" s="218"/>
      <c r="C156" s="201" t="str">
        <f>IFERROR(VLOOKUP(B156,الاساسية!$G$2:$H$35,2,0),"")</f>
        <v/>
      </c>
      <c r="D156" s="209"/>
      <c r="E156" s="210"/>
      <c r="F156" s="209"/>
      <c r="G156" s="209"/>
      <c r="H156" s="209"/>
      <c r="I156" s="209"/>
      <c r="J156" s="209"/>
      <c r="K156" s="209"/>
      <c r="L156" s="209"/>
      <c r="M156" s="201"/>
      <c r="N156" s="209"/>
      <c r="O156" s="209"/>
      <c r="P156" s="209"/>
      <c r="Q156" s="209"/>
      <c r="R156" s="209"/>
      <c r="S156" s="209"/>
      <c r="T156" s="209"/>
      <c r="U156" s="220"/>
      <c r="X156" s="207"/>
      <c r="Y156" s="207"/>
      <c r="Z156" s="207"/>
      <c r="AA156" s="207"/>
      <c r="AB156" s="207"/>
      <c r="AC156" s="207"/>
      <c r="AD156" s="207"/>
    </row>
    <row r="157" spans="2:30" s="205" customFormat="1" ht="22.5" customHeight="1" x14ac:dyDescent="0.2">
      <c r="B157" s="218"/>
      <c r="C157" s="201" t="str">
        <f>IFERROR(VLOOKUP(B157,الاساسية!$G$2:$H$35,2,0),"")</f>
        <v/>
      </c>
      <c r="D157" s="209"/>
      <c r="E157" s="210"/>
      <c r="F157" s="209"/>
      <c r="G157" s="209"/>
      <c r="H157" s="209"/>
      <c r="I157" s="209"/>
      <c r="J157" s="209"/>
      <c r="K157" s="209"/>
      <c r="L157" s="209"/>
      <c r="M157" s="209"/>
      <c r="N157" s="209"/>
      <c r="O157" s="209"/>
      <c r="P157" s="209"/>
      <c r="Q157" s="209"/>
      <c r="R157" s="209"/>
      <c r="S157" s="209"/>
      <c r="T157" s="209"/>
      <c r="U157" s="220"/>
      <c r="X157" s="207"/>
      <c r="Y157" s="207"/>
      <c r="Z157" s="207"/>
      <c r="AA157" s="207"/>
      <c r="AB157" s="207"/>
      <c r="AC157" s="207"/>
      <c r="AD157" s="207"/>
    </row>
    <row r="158" spans="2:30" s="205" customFormat="1" ht="22.5" customHeight="1" x14ac:dyDescent="0.2">
      <c r="B158" s="218"/>
      <c r="C158" s="201" t="str">
        <f>IFERROR(VLOOKUP(B158,الاساسية!$G$2:$H$35,2,0),"")</f>
        <v/>
      </c>
      <c r="D158" s="209"/>
      <c r="E158" s="210"/>
      <c r="F158" s="209"/>
      <c r="G158" s="209"/>
      <c r="H158" s="209"/>
      <c r="I158" s="209"/>
      <c r="J158" s="209"/>
      <c r="K158" s="209"/>
      <c r="L158" s="209"/>
      <c r="M158" s="209"/>
      <c r="N158" s="209"/>
      <c r="O158" s="209"/>
      <c r="P158" s="209"/>
      <c r="Q158" s="209"/>
      <c r="R158" s="209"/>
      <c r="S158" s="209"/>
      <c r="T158" s="209"/>
      <c r="U158" s="220"/>
      <c r="X158" s="207"/>
      <c r="Y158" s="207"/>
      <c r="Z158" s="207"/>
      <c r="AA158" s="207"/>
      <c r="AB158" s="207"/>
      <c r="AC158" s="207"/>
      <c r="AD158" s="207"/>
    </row>
    <row r="159" spans="2:30" s="205" customFormat="1" ht="22.5" customHeight="1" x14ac:dyDescent="0.2">
      <c r="B159" s="218"/>
      <c r="C159" s="201" t="str">
        <f>IFERROR(VLOOKUP(B159,الاساسية!$G$2:$H$35,2,0),"")</f>
        <v/>
      </c>
      <c r="D159" s="209"/>
      <c r="E159" s="210"/>
      <c r="F159" s="209"/>
      <c r="G159" s="209"/>
      <c r="H159" s="209"/>
      <c r="I159" s="209"/>
      <c r="J159" s="209"/>
      <c r="K159" s="209"/>
      <c r="L159" s="209"/>
      <c r="M159" s="209"/>
      <c r="N159" s="209"/>
      <c r="O159" s="209"/>
      <c r="P159" s="209"/>
      <c r="Q159" s="209"/>
      <c r="R159" s="209"/>
      <c r="S159" s="209"/>
      <c r="T159" s="209"/>
      <c r="U159" s="220"/>
      <c r="X159" s="207"/>
      <c r="Y159" s="207"/>
      <c r="Z159" s="207"/>
      <c r="AA159" s="207"/>
      <c r="AB159" s="207"/>
      <c r="AC159" s="207"/>
      <c r="AD159" s="207"/>
    </row>
    <row r="160" spans="2:30" s="205" customFormat="1" ht="22.5" customHeight="1" thickBot="1" x14ac:dyDescent="0.25">
      <c r="B160" s="245"/>
      <c r="C160" s="201" t="str">
        <f>IFERROR(VLOOKUP(B160,الاساسية!$G$2:$H$35,2,0),"")</f>
        <v/>
      </c>
      <c r="D160" s="246"/>
      <c r="E160" s="247"/>
      <c r="F160" s="246"/>
      <c r="G160" s="246"/>
      <c r="H160" s="246"/>
      <c r="I160" s="246"/>
      <c r="J160" s="246"/>
      <c r="K160" s="246"/>
      <c r="L160" s="246"/>
      <c r="M160" s="246"/>
      <c r="N160" s="246"/>
      <c r="O160" s="246"/>
      <c r="P160" s="246"/>
      <c r="Q160" s="246"/>
      <c r="R160" s="246"/>
      <c r="S160" s="246"/>
      <c r="T160" s="246"/>
      <c r="U160" s="248"/>
      <c r="X160" s="207"/>
      <c r="Y160" s="207"/>
      <c r="Z160" s="207"/>
      <c r="AA160" s="207"/>
      <c r="AB160" s="207"/>
      <c r="AC160" s="207"/>
      <c r="AD160" s="207"/>
    </row>
    <row r="161" spans="2:30" s="205" customFormat="1" ht="22.5" customHeight="1" x14ac:dyDescent="0.2">
      <c r="B161" s="249">
        <v>15</v>
      </c>
      <c r="C161" s="201" t="str">
        <f>IFERROR(VLOOKUP(B161,الاساسية!$G$2:$H$35,2,0),"")</f>
        <v>معلم15</v>
      </c>
      <c r="D161" s="203"/>
      <c r="E161" s="250"/>
      <c r="F161" s="203"/>
      <c r="G161" s="203"/>
      <c r="H161" s="203"/>
      <c r="I161" s="203"/>
      <c r="J161" s="203"/>
      <c r="K161" s="203"/>
      <c r="L161" s="203"/>
      <c r="M161" s="203"/>
      <c r="N161" s="203"/>
      <c r="O161" s="203"/>
      <c r="P161" s="203"/>
      <c r="Q161" s="203"/>
      <c r="R161" s="203"/>
      <c r="S161" s="203"/>
      <c r="T161" s="203"/>
      <c r="U161" s="204"/>
      <c r="X161" s="207"/>
      <c r="Y161" s="207"/>
      <c r="Z161" s="207"/>
      <c r="AA161" s="207"/>
      <c r="AB161" s="207"/>
      <c r="AC161" s="207"/>
      <c r="AD161" s="207"/>
    </row>
    <row r="162" spans="2:30" s="205" customFormat="1" ht="22.5" customHeight="1" x14ac:dyDescent="0.2">
      <c r="B162" s="208"/>
      <c r="C162" s="201" t="str">
        <f>IFERROR(VLOOKUP(B162,الاساسية!$G$2:$H$35,2,0),"")</f>
        <v/>
      </c>
      <c r="D162" s="209"/>
      <c r="E162" s="210"/>
      <c r="F162" s="209"/>
      <c r="G162" s="209"/>
      <c r="H162" s="209"/>
      <c r="I162" s="209"/>
      <c r="J162" s="209"/>
      <c r="K162" s="209"/>
      <c r="L162" s="209"/>
      <c r="M162" s="209"/>
      <c r="N162" s="209"/>
      <c r="O162" s="209"/>
      <c r="P162" s="209"/>
      <c r="Q162" s="209"/>
      <c r="R162" s="209"/>
      <c r="S162" s="209"/>
      <c r="T162" s="209"/>
      <c r="U162" s="211"/>
      <c r="X162" s="207"/>
      <c r="Y162" s="207"/>
      <c r="Z162" s="207"/>
      <c r="AA162" s="207"/>
      <c r="AB162" s="207"/>
      <c r="AC162" s="207"/>
      <c r="AD162" s="207"/>
    </row>
    <row r="163" spans="2:30" s="205" customFormat="1" ht="22.5" customHeight="1" x14ac:dyDescent="0.2">
      <c r="B163" s="208"/>
      <c r="C163" s="201" t="str">
        <f>IFERROR(VLOOKUP(B163,الاساسية!$G$2:$H$35,2,0),"")</f>
        <v/>
      </c>
      <c r="D163" s="209"/>
      <c r="E163" s="210"/>
      <c r="F163" s="209"/>
      <c r="G163" s="209"/>
      <c r="H163" s="209"/>
      <c r="I163" s="209"/>
      <c r="J163" s="209"/>
      <c r="K163" s="209"/>
      <c r="L163" s="209"/>
      <c r="M163" s="209"/>
      <c r="N163" s="209"/>
      <c r="O163" s="209"/>
      <c r="P163" s="209"/>
      <c r="Q163" s="209"/>
      <c r="R163" s="209"/>
      <c r="S163" s="209"/>
      <c r="T163" s="209"/>
      <c r="U163" s="211"/>
      <c r="X163" s="207"/>
      <c r="Y163" s="207"/>
      <c r="Z163" s="207"/>
      <c r="AA163" s="207"/>
      <c r="AB163" s="207"/>
      <c r="AC163" s="207"/>
      <c r="AD163" s="207"/>
    </row>
    <row r="164" spans="2:30" s="205" customFormat="1" ht="22.5" customHeight="1" x14ac:dyDescent="0.2">
      <c r="B164" s="208"/>
      <c r="C164" s="201" t="str">
        <f>IFERROR(VLOOKUP(B164,الاساسية!$G$2:$H$35,2,0),"")</f>
        <v/>
      </c>
      <c r="D164" s="209"/>
      <c r="E164" s="210"/>
      <c r="F164" s="209"/>
      <c r="G164" s="209"/>
      <c r="H164" s="209"/>
      <c r="I164" s="209"/>
      <c r="J164" s="209"/>
      <c r="K164" s="209"/>
      <c r="L164" s="209"/>
      <c r="M164" s="209"/>
      <c r="N164" s="209"/>
      <c r="O164" s="209"/>
      <c r="P164" s="209"/>
      <c r="Q164" s="209"/>
      <c r="R164" s="209"/>
      <c r="S164" s="209"/>
      <c r="T164" s="209"/>
      <c r="U164" s="211"/>
      <c r="X164" s="207"/>
      <c r="Y164" s="207"/>
      <c r="Z164" s="207"/>
      <c r="AA164" s="207"/>
      <c r="AB164" s="207"/>
      <c r="AC164" s="207"/>
      <c r="AD164" s="207"/>
    </row>
    <row r="165" spans="2:30" s="205" customFormat="1" ht="22.5" customHeight="1" x14ac:dyDescent="0.2">
      <c r="B165" s="208"/>
      <c r="C165" s="201" t="str">
        <f>IFERROR(VLOOKUP(B165,الاساسية!$G$2:$H$35,2,0),"")</f>
        <v/>
      </c>
      <c r="D165" s="209"/>
      <c r="E165" s="210"/>
      <c r="F165" s="209"/>
      <c r="G165" s="209"/>
      <c r="H165" s="209"/>
      <c r="I165" s="209"/>
      <c r="J165" s="209"/>
      <c r="K165" s="209"/>
      <c r="L165" s="209"/>
      <c r="M165" s="209"/>
      <c r="N165" s="209"/>
      <c r="O165" s="209"/>
      <c r="P165" s="209"/>
      <c r="Q165" s="209"/>
      <c r="R165" s="209"/>
      <c r="S165" s="209"/>
      <c r="T165" s="209"/>
      <c r="U165" s="211"/>
      <c r="X165" s="207"/>
      <c r="Y165" s="207"/>
      <c r="Z165" s="207"/>
      <c r="AA165" s="207"/>
      <c r="AB165" s="207"/>
      <c r="AC165" s="207"/>
      <c r="AD165" s="207"/>
    </row>
    <row r="166" spans="2:30" s="205" customFormat="1" ht="22.5" customHeight="1" x14ac:dyDescent="0.2">
      <c r="B166" s="208"/>
      <c r="C166" s="201" t="str">
        <f>IFERROR(VLOOKUP(B166,الاساسية!$G$2:$H$35,2,0),"")</f>
        <v/>
      </c>
      <c r="D166" s="209"/>
      <c r="E166" s="210"/>
      <c r="F166" s="209"/>
      <c r="G166" s="209"/>
      <c r="H166" s="209"/>
      <c r="I166" s="209"/>
      <c r="J166" s="209"/>
      <c r="K166" s="209"/>
      <c r="L166" s="209"/>
      <c r="M166" s="209"/>
      <c r="N166" s="209"/>
      <c r="O166" s="209"/>
      <c r="P166" s="209"/>
      <c r="Q166" s="209"/>
      <c r="R166" s="209"/>
      <c r="S166" s="209"/>
      <c r="T166" s="209"/>
      <c r="U166" s="211"/>
      <c r="X166" s="207"/>
      <c r="Y166" s="207"/>
      <c r="Z166" s="207"/>
      <c r="AA166" s="207"/>
      <c r="AB166" s="207"/>
      <c r="AC166" s="207"/>
      <c r="AD166" s="207"/>
    </row>
    <row r="167" spans="2:30" s="205" customFormat="1" ht="22.5" customHeight="1" x14ac:dyDescent="0.2">
      <c r="B167" s="208"/>
      <c r="C167" s="201" t="str">
        <f>IFERROR(VLOOKUP(B167,الاساسية!$G$2:$H$35,2,0),"")</f>
        <v/>
      </c>
      <c r="D167" s="209"/>
      <c r="E167" s="210"/>
      <c r="F167" s="209"/>
      <c r="G167" s="209"/>
      <c r="H167" s="209"/>
      <c r="I167" s="209"/>
      <c r="J167" s="209"/>
      <c r="K167" s="209"/>
      <c r="L167" s="209"/>
      <c r="M167" s="209"/>
      <c r="N167" s="209"/>
      <c r="O167" s="209"/>
      <c r="P167" s="209"/>
      <c r="Q167" s="209"/>
      <c r="R167" s="209"/>
      <c r="S167" s="209"/>
      <c r="T167" s="209"/>
      <c r="U167" s="211"/>
      <c r="X167" s="207"/>
      <c r="Y167" s="207"/>
      <c r="Z167" s="207"/>
      <c r="AA167" s="207"/>
      <c r="AB167" s="207"/>
      <c r="AC167" s="207"/>
      <c r="AD167" s="207"/>
    </row>
    <row r="168" spans="2:30" s="205" customFormat="1" ht="22.5" customHeight="1" x14ac:dyDescent="0.2">
      <c r="B168" s="208"/>
      <c r="C168" s="201" t="str">
        <f>IFERROR(VLOOKUP(B168,الاساسية!$G$2:$H$35,2,0),"")</f>
        <v/>
      </c>
      <c r="D168" s="209"/>
      <c r="E168" s="210"/>
      <c r="F168" s="209"/>
      <c r="G168" s="209"/>
      <c r="H168" s="209"/>
      <c r="I168" s="209"/>
      <c r="J168" s="209"/>
      <c r="K168" s="209"/>
      <c r="L168" s="209"/>
      <c r="M168" s="209"/>
      <c r="N168" s="209"/>
      <c r="O168" s="209"/>
      <c r="P168" s="209"/>
      <c r="Q168" s="209"/>
      <c r="R168" s="209"/>
      <c r="S168" s="209"/>
      <c r="T168" s="209"/>
      <c r="U168" s="211"/>
      <c r="X168" s="207"/>
      <c r="Y168" s="207"/>
      <c r="Z168" s="207"/>
      <c r="AA168" s="207"/>
      <c r="AB168" s="207"/>
      <c r="AC168" s="207"/>
      <c r="AD168" s="207"/>
    </row>
    <row r="169" spans="2:30" s="205" customFormat="1" ht="22.5" customHeight="1" x14ac:dyDescent="0.2">
      <c r="B169" s="208"/>
      <c r="C169" s="201" t="str">
        <f>IFERROR(VLOOKUP(B169,الاساسية!$G$2:$H$35,2,0),"")</f>
        <v/>
      </c>
      <c r="D169" s="209"/>
      <c r="E169" s="210"/>
      <c r="F169" s="209"/>
      <c r="G169" s="209"/>
      <c r="H169" s="209"/>
      <c r="I169" s="209"/>
      <c r="J169" s="209"/>
      <c r="K169" s="209"/>
      <c r="L169" s="209"/>
      <c r="M169" s="209"/>
      <c r="N169" s="209"/>
      <c r="O169" s="209"/>
      <c r="P169" s="209"/>
      <c r="Q169" s="209"/>
      <c r="R169" s="209"/>
      <c r="S169" s="209"/>
      <c r="T169" s="209"/>
      <c r="U169" s="211"/>
      <c r="X169" s="207"/>
      <c r="Y169" s="207"/>
      <c r="Z169" s="207"/>
      <c r="AA169" s="207"/>
      <c r="AB169" s="207"/>
      <c r="AC169" s="207"/>
      <c r="AD169" s="207"/>
    </row>
    <row r="170" spans="2:30" s="205" customFormat="1" ht="22.5" customHeight="1" x14ac:dyDescent="0.2">
      <c r="B170" s="208"/>
      <c r="C170" s="201" t="str">
        <f>IFERROR(VLOOKUP(B170,الاساسية!$G$2:$H$35,2,0),"")</f>
        <v/>
      </c>
      <c r="D170" s="209"/>
      <c r="E170" s="210"/>
      <c r="F170" s="209"/>
      <c r="G170" s="209"/>
      <c r="H170" s="209"/>
      <c r="I170" s="209"/>
      <c r="J170" s="209"/>
      <c r="K170" s="209"/>
      <c r="L170" s="209"/>
      <c r="M170" s="209"/>
      <c r="N170" s="209"/>
      <c r="O170" s="209"/>
      <c r="P170" s="209"/>
      <c r="Q170" s="209"/>
      <c r="R170" s="209"/>
      <c r="S170" s="209"/>
      <c r="T170" s="209"/>
      <c r="U170" s="211"/>
      <c r="X170" s="207"/>
      <c r="Y170" s="207"/>
      <c r="Z170" s="207"/>
      <c r="AA170" s="207"/>
      <c r="AB170" s="207"/>
      <c r="AC170" s="207"/>
      <c r="AD170" s="207"/>
    </row>
    <row r="171" spans="2:30" s="205" customFormat="1" ht="22.5" customHeight="1" thickBot="1" x14ac:dyDescent="0.25">
      <c r="B171" s="239"/>
      <c r="C171" s="201" t="str">
        <f>IFERROR(VLOOKUP(B171,الاساسية!$G$2:$H$35,2,0),"")</f>
        <v/>
      </c>
      <c r="D171" s="226"/>
      <c r="E171" s="240"/>
      <c r="F171" s="226"/>
      <c r="G171" s="226"/>
      <c r="H171" s="226"/>
      <c r="I171" s="226"/>
      <c r="J171" s="226"/>
      <c r="K171" s="226"/>
      <c r="L171" s="226"/>
      <c r="M171" s="226"/>
      <c r="N171" s="226"/>
      <c r="O171" s="226"/>
      <c r="P171" s="226"/>
      <c r="Q171" s="226"/>
      <c r="R171" s="226"/>
      <c r="S171" s="226"/>
      <c r="T171" s="226"/>
      <c r="U171" s="241"/>
      <c r="X171" s="207"/>
      <c r="Y171" s="207"/>
      <c r="Z171" s="207"/>
      <c r="AA171" s="207"/>
      <c r="AB171" s="207"/>
      <c r="AC171" s="207"/>
      <c r="AD171" s="207"/>
    </row>
    <row r="172" spans="2:30" s="205" customFormat="1" ht="22.5" customHeight="1" x14ac:dyDescent="0.2">
      <c r="B172" s="242">
        <v>16</v>
      </c>
      <c r="C172" s="201" t="str">
        <f>IFERROR(VLOOKUP(B172,الاساسية!$G$2:$H$35,2,0),"")</f>
        <v>معلم16</v>
      </c>
      <c r="D172" s="219"/>
      <c r="E172" s="243"/>
      <c r="F172" s="219"/>
      <c r="G172" s="219"/>
      <c r="H172" s="219"/>
      <c r="I172" s="219"/>
      <c r="J172" s="219"/>
      <c r="K172" s="219"/>
      <c r="L172" s="219"/>
      <c r="M172" s="219"/>
      <c r="N172" s="219"/>
      <c r="O172" s="219"/>
      <c r="P172" s="219"/>
      <c r="Q172" s="219"/>
      <c r="R172" s="219"/>
      <c r="S172" s="219"/>
      <c r="T172" s="219"/>
      <c r="U172" s="244"/>
      <c r="X172" s="207"/>
      <c r="Y172" s="207"/>
      <c r="Z172" s="207"/>
      <c r="AA172" s="207"/>
      <c r="AB172" s="207"/>
      <c r="AC172" s="207"/>
      <c r="AD172" s="207"/>
    </row>
    <row r="173" spans="2:30" s="205" customFormat="1" ht="22.5" customHeight="1" x14ac:dyDescent="0.2">
      <c r="B173" s="218"/>
      <c r="C173" s="201" t="str">
        <f>IFERROR(VLOOKUP(B173,الاساسية!$G$2:$H$35,2,0),"")</f>
        <v/>
      </c>
      <c r="D173" s="209"/>
      <c r="E173" s="210"/>
      <c r="F173" s="209"/>
      <c r="G173" s="209"/>
      <c r="H173" s="209"/>
      <c r="I173" s="209"/>
      <c r="J173" s="209"/>
      <c r="K173" s="209"/>
      <c r="L173" s="209"/>
      <c r="M173" s="209"/>
      <c r="N173" s="209"/>
      <c r="O173" s="209"/>
      <c r="P173" s="209"/>
      <c r="Q173" s="209"/>
      <c r="R173" s="209"/>
      <c r="S173" s="209"/>
      <c r="T173" s="209"/>
      <c r="U173" s="220"/>
      <c r="X173" s="207"/>
      <c r="Y173" s="207"/>
      <c r="Z173" s="207"/>
      <c r="AA173" s="207"/>
      <c r="AB173" s="207"/>
      <c r="AC173" s="207"/>
      <c r="AD173" s="207"/>
    </row>
    <row r="174" spans="2:30" s="205" customFormat="1" ht="22.5" customHeight="1" x14ac:dyDescent="0.2">
      <c r="B174" s="218"/>
      <c r="C174" s="201" t="str">
        <f>IFERROR(VLOOKUP(B174,الاساسية!$G$2:$H$35,2,0),"")</f>
        <v/>
      </c>
      <c r="D174" s="209"/>
      <c r="E174" s="210"/>
      <c r="F174" s="209"/>
      <c r="G174" s="209"/>
      <c r="H174" s="209"/>
      <c r="I174" s="209"/>
      <c r="J174" s="209"/>
      <c r="K174" s="209"/>
      <c r="L174" s="209"/>
      <c r="M174" s="209"/>
      <c r="N174" s="209"/>
      <c r="O174" s="209"/>
      <c r="P174" s="209"/>
      <c r="Q174" s="209"/>
      <c r="R174" s="209"/>
      <c r="S174" s="209"/>
      <c r="T174" s="209"/>
      <c r="U174" s="220"/>
      <c r="X174" s="207"/>
      <c r="Y174" s="207"/>
      <c r="Z174" s="207"/>
      <c r="AA174" s="207"/>
      <c r="AB174" s="207"/>
      <c r="AC174" s="207"/>
      <c r="AD174" s="207"/>
    </row>
    <row r="175" spans="2:30" s="205" customFormat="1" ht="22.5" customHeight="1" x14ac:dyDescent="0.2">
      <c r="B175" s="218"/>
      <c r="C175" s="201" t="str">
        <f>IFERROR(VLOOKUP(B175,الاساسية!$G$2:$H$35,2,0),"")</f>
        <v/>
      </c>
      <c r="D175" s="209"/>
      <c r="E175" s="210"/>
      <c r="F175" s="209"/>
      <c r="G175" s="209"/>
      <c r="H175" s="209"/>
      <c r="I175" s="209"/>
      <c r="J175" s="209"/>
      <c r="K175" s="209"/>
      <c r="L175" s="209"/>
      <c r="M175" s="209"/>
      <c r="N175" s="209"/>
      <c r="O175" s="209"/>
      <c r="P175" s="209"/>
      <c r="Q175" s="209"/>
      <c r="R175" s="209"/>
      <c r="S175" s="209"/>
      <c r="T175" s="209"/>
      <c r="U175" s="220"/>
      <c r="X175" s="207"/>
      <c r="Y175" s="207"/>
      <c r="Z175" s="207"/>
      <c r="AA175" s="207"/>
      <c r="AB175" s="207"/>
      <c r="AC175" s="207"/>
      <c r="AD175" s="207"/>
    </row>
    <row r="176" spans="2:30" s="205" customFormat="1" ht="22.5" customHeight="1" thickBot="1" x14ac:dyDescent="0.25">
      <c r="B176" s="218"/>
      <c r="C176" s="201" t="str">
        <f>IFERROR(VLOOKUP(B176,الاساسية!$G$2:$H$35,2,0),"")</f>
        <v/>
      </c>
      <c r="D176" s="209"/>
      <c r="E176" s="210"/>
      <c r="F176" s="209"/>
      <c r="G176" s="209"/>
      <c r="H176" s="209"/>
      <c r="I176" s="209"/>
      <c r="J176" s="209"/>
      <c r="K176" s="209"/>
      <c r="L176" s="209"/>
      <c r="M176" s="226"/>
      <c r="N176" s="209"/>
      <c r="O176" s="209"/>
      <c r="P176" s="209"/>
      <c r="Q176" s="209"/>
      <c r="R176" s="209"/>
      <c r="S176" s="209"/>
      <c r="T176" s="209"/>
      <c r="U176" s="220"/>
      <c r="X176" s="207"/>
      <c r="Y176" s="207"/>
      <c r="Z176" s="207"/>
      <c r="AA176" s="207"/>
      <c r="AB176" s="207"/>
      <c r="AC176" s="207"/>
      <c r="AD176" s="207"/>
    </row>
    <row r="177" spans="2:30" s="205" customFormat="1" ht="22.5" customHeight="1" thickBot="1" x14ac:dyDescent="0.25">
      <c r="B177" s="218"/>
      <c r="C177" s="201" t="str">
        <f>IFERROR(VLOOKUP(B177,الاساسية!$G$2:$H$35,2,0),"")</f>
        <v/>
      </c>
      <c r="D177" s="209"/>
      <c r="E177" s="210"/>
      <c r="F177" s="209"/>
      <c r="G177" s="209"/>
      <c r="H177" s="209"/>
      <c r="I177" s="209"/>
      <c r="J177" s="209"/>
      <c r="K177" s="209"/>
      <c r="L177" s="221"/>
      <c r="M177" s="227"/>
      <c r="N177" s="222"/>
      <c r="O177" s="209"/>
      <c r="P177" s="209"/>
      <c r="Q177" s="209"/>
      <c r="R177" s="209"/>
      <c r="S177" s="209"/>
      <c r="T177" s="209"/>
      <c r="U177" s="220"/>
      <c r="X177" s="207"/>
      <c r="Y177" s="207"/>
      <c r="Z177" s="207"/>
      <c r="AA177" s="207"/>
      <c r="AB177" s="207"/>
      <c r="AC177" s="207"/>
      <c r="AD177" s="207"/>
    </row>
    <row r="178" spans="2:30" s="205" customFormat="1" ht="22.5" customHeight="1" x14ac:dyDescent="0.2">
      <c r="B178" s="218"/>
      <c r="C178" s="201" t="str">
        <f>IFERROR(VLOOKUP(B178,الاساسية!$G$2:$H$35,2,0),"")</f>
        <v/>
      </c>
      <c r="D178" s="209"/>
      <c r="E178" s="210"/>
      <c r="F178" s="209"/>
      <c r="G178" s="209"/>
      <c r="H178" s="209"/>
      <c r="I178" s="209"/>
      <c r="J178" s="209"/>
      <c r="K178" s="209"/>
      <c r="L178" s="209"/>
      <c r="M178" s="201"/>
      <c r="N178" s="209"/>
      <c r="O178" s="209"/>
      <c r="P178" s="209"/>
      <c r="Q178" s="209"/>
      <c r="R178" s="209"/>
      <c r="S178" s="209"/>
      <c r="T178" s="209"/>
      <c r="U178" s="220"/>
      <c r="X178" s="207"/>
      <c r="Y178" s="207"/>
      <c r="Z178" s="207"/>
      <c r="AA178" s="207"/>
      <c r="AB178" s="207"/>
      <c r="AC178" s="207"/>
      <c r="AD178" s="207"/>
    </row>
    <row r="179" spans="2:30" s="205" customFormat="1" ht="22.5" customHeight="1" x14ac:dyDescent="0.2">
      <c r="B179" s="218"/>
      <c r="C179" s="201" t="str">
        <f>IFERROR(VLOOKUP(B179,الاساسية!$G$2:$H$35,2,0),"")</f>
        <v/>
      </c>
      <c r="D179" s="209"/>
      <c r="E179" s="210"/>
      <c r="F179" s="209"/>
      <c r="G179" s="209"/>
      <c r="H179" s="209"/>
      <c r="I179" s="209"/>
      <c r="J179" s="209"/>
      <c r="K179" s="209"/>
      <c r="L179" s="209"/>
      <c r="M179" s="209"/>
      <c r="N179" s="209"/>
      <c r="O179" s="209"/>
      <c r="P179" s="209"/>
      <c r="Q179" s="209"/>
      <c r="R179" s="209"/>
      <c r="S179" s="209"/>
      <c r="T179" s="209"/>
      <c r="U179" s="220"/>
      <c r="X179" s="207"/>
      <c r="Y179" s="207"/>
      <c r="Z179" s="207"/>
      <c r="AA179" s="207"/>
      <c r="AB179" s="207"/>
      <c r="AC179" s="207"/>
      <c r="AD179" s="207"/>
    </row>
    <row r="180" spans="2:30" s="205" customFormat="1" ht="22.5" customHeight="1" x14ac:dyDescent="0.2">
      <c r="B180" s="218"/>
      <c r="C180" s="201" t="str">
        <f>IFERROR(VLOOKUP(B180,الاساسية!$G$2:$H$35,2,0),"")</f>
        <v/>
      </c>
      <c r="D180" s="209"/>
      <c r="E180" s="210"/>
      <c r="F180" s="209"/>
      <c r="G180" s="209"/>
      <c r="H180" s="209"/>
      <c r="I180" s="209"/>
      <c r="J180" s="209"/>
      <c r="K180" s="209"/>
      <c r="L180" s="209"/>
      <c r="M180" s="209"/>
      <c r="N180" s="209"/>
      <c r="O180" s="209"/>
      <c r="P180" s="209"/>
      <c r="Q180" s="209"/>
      <c r="R180" s="209"/>
      <c r="S180" s="209"/>
      <c r="T180" s="209"/>
      <c r="U180" s="220"/>
      <c r="X180" s="207"/>
      <c r="Y180" s="207"/>
      <c r="Z180" s="207"/>
      <c r="AA180" s="207"/>
      <c r="AB180" s="207"/>
      <c r="AC180" s="207"/>
      <c r="AD180" s="207"/>
    </row>
    <row r="181" spans="2:30" s="205" customFormat="1" ht="22.5" customHeight="1" x14ac:dyDescent="0.2">
      <c r="B181" s="218"/>
      <c r="C181" s="201" t="str">
        <f>IFERROR(VLOOKUP(B181,الاساسية!$G$2:$H$35,2,0),"")</f>
        <v/>
      </c>
      <c r="D181" s="209"/>
      <c r="E181" s="210"/>
      <c r="F181" s="209"/>
      <c r="G181" s="209"/>
      <c r="H181" s="209"/>
      <c r="I181" s="209"/>
      <c r="J181" s="209"/>
      <c r="K181" s="209"/>
      <c r="L181" s="209"/>
      <c r="M181" s="209"/>
      <c r="N181" s="209"/>
      <c r="O181" s="209"/>
      <c r="P181" s="209"/>
      <c r="Q181" s="209"/>
      <c r="R181" s="209"/>
      <c r="S181" s="209"/>
      <c r="T181" s="209"/>
      <c r="U181" s="220"/>
      <c r="X181" s="207"/>
      <c r="Y181" s="207"/>
      <c r="Z181" s="207"/>
      <c r="AA181" s="207"/>
      <c r="AB181" s="207"/>
      <c r="AC181" s="207"/>
      <c r="AD181" s="207"/>
    </row>
    <row r="182" spans="2:30" s="205" customFormat="1" ht="22.5" customHeight="1" thickBot="1" x14ac:dyDescent="0.25">
      <c r="B182" s="245"/>
      <c r="C182" s="201" t="str">
        <f>IFERROR(VLOOKUP(B182,الاساسية!$G$2:$H$35,2,0),"")</f>
        <v/>
      </c>
      <c r="D182" s="246"/>
      <c r="E182" s="247"/>
      <c r="F182" s="246"/>
      <c r="G182" s="246"/>
      <c r="H182" s="246"/>
      <c r="I182" s="246"/>
      <c r="J182" s="246"/>
      <c r="K182" s="246"/>
      <c r="L182" s="246"/>
      <c r="M182" s="246"/>
      <c r="N182" s="246"/>
      <c r="O182" s="246"/>
      <c r="P182" s="246"/>
      <c r="Q182" s="246"/>
      <c r="R182" s="246"/>
      <c r="S182" s="246"/>
      <c r="T182" s="246"/>
      <c r="U182" s="248"/>
      <c r="X182" s="207"/>
      <c r="Y182" s="207"/>
      <c r="Z182" s="207"/>
      <c r="AA182" s="207"/>
      <c r="AB182" s="207"/>
      <c r="AC182" s="207"/>
      <c r="AD182" s="207"/>
    </row>
    <row r="183" spans="2:30" s="205" customFormat="1" ht="22.5" customHeight="1" x14ac:dyDescent="0.2">
      <c r="B183" s="249">
        <v>17</v>
      </c>
      <c r="C183" s="201" t="str">
        <f>IFERROR(VLOOKUP(B183,الاساسية!$G$2:$H$35,2,0),"")</f>
        <v>معلم17</v>
      </c>
      <c r="D183" s="203"/>
      <c r="E183" s="250"/>
      <c r="F183" s="203"/>
      <c r="G183" s="203"/>
      <c r="H183" s="203"/>
      <c r="I183" s="203"/>
      <c r="J183" s="203"/>
      <c r="K183" s="203"/>
      <c r="L183" s="203"/>
      <c r="M183" s="203"/>
      <c r="N183" s="203"/>
      <c r="O183" s="203"/>
      <c r="P183" s="203"/>
      <c r="Q183" s="203"/>
      <c r="R183" s="203"/>
      <c r="S183" s="203"/>
      <c r="T183" s="203"/>
      <c r="U183" s="204"/>
      <c r="X183" s="207"/>
      <c r="Y183" s="207"/>
      <c r="Z183" s="207"/>
      <c r="AA183" s="207"/>
      <c r="AB183" s="207"/>
      <c r="AC183" s="207"/>
      <c r="AD183" s="207"/>
    </row>
    <row r="184" spans="2:30" s="205" customFormat="1" ht="22.5" customHeight="1" x14ac:dyDescent="0.2">
      <c r="B184" s="208"/>
      <c r="C184" s="201" t="str">
        <f>IFERROR(VLOOKUP(B184,الاساسية!$G$2:$H$35,2,0),"")</f>
        <v/>
      </c>
      <c r="D184" s="209"/>
      <c r="E184" s="210"/>
      <c r="F184" s="209"/>
      <c r="G184" s="209"/>
      <c r="H184" s="209"/>
      <c r="I184" s="209"/>
      <c r="J184" s="209"/>
      <c r="K184" s="209"/>
      <c r="L184" s="209"/>
      <c r="M184" s="209"/>
      <c r="N184" s="209"/>
      <c r="O184" s="209"/>
      <c r="P184" s="209"/>
      <c r="Q184" s="209"/>
      <c r="R184" s="209"/>
      <c r="S184" s="209"/>
      <c r="T184" s="209"/>
      <c r="U184" s="211"/>
      <c r="X184" s="207"/>
      <c r="Y184" s="207"/>
      <c r="Z184" s="207"/>
      <c r="AA184" s="207"/>
      <c r="AB184" s="207"/>
      <c r="AC184" s="207"/>
      <c r="AD184" s="207"/>
    </row>
    <row r="185" spans="2:30" s="205" customFormat="1" ht="22.5" customHeight="1" x14ac:dyDescent="0.2">
      <c r="B185" s="208"/>
      <c r="C185" s="201" t="str">
        <f>IFERROR(VLOOKUP(B185,الاساسية!$G$2:$H$35,2,0),"")</f>
        <v/>
      </c>
      <c r="D185" s="209"/>
      <c r="E185" s="210"/>
      <c r="F185" s="209"/>
      <c r="G185" s="209"/>
      <c r="H185" s="209"/>
      <c r="I185" s="209"/>
      <c r="J185" s="209"/>
      <c r="K185" s="209"/>
      <c r="L185" s="209"/>
      <c r="M185" s="209"/>
      <c r="N185" s="209"/>
      <c r="O185" s="209"/>
      <c r="P185" s="209"/>
      <c r="Q185" s="209"/>
      <c r="R185" s="209"/>
      <c r="S185" s="209"/>
      <c r="T185" s="209"/>
      <c r="U185" s="211"/>
      <c r="X185" s="207"/>
      <c r="Y185" s="207"/>
      <c r="Z185" s="207"/>
      <c r="AA185" s="207"/>
      <c r="AB185" s="207"/>
      <c r="AC185" s="207"/>
      <c r="AD185" s="207"/>
    </row>
    <row r="186" spans="2:30" s="205" customFormat="1" ht="22.5" customHeight="1" x14ac:dyDescent="0.2">
      <c r="B186" s="208"/>
      <c r="C186" s="201" t="str">
        <f>IFERROR(VLOOKUP(B186,الاساسية!$G$2:$H$35,2,0),"")</f>
        <v/>
      </c>
      <c r="D186" s="209"/>
      <c r="E186" s="210"/>
      <c r="F186" s="209"/>
      <c r="G186" s="209"/>
      <c r="H186" s="209"/>
      <c r="I186" s="209"/>
      <c r="J186" s="209"/>
      <c r="K186" s="209"/>
      <c r="L186" s="209"/>
      <c r="M186" s="209"/>
      <c r="N186" s="209"/>
      <c r="O186" s="209"/>
      <c r="P186" s="209"/>
      <c r="Q186" s="209"/>
      <c r="R186" s="209"/>
      <c r="S186" s="209"/>
      <c r="T186" s="209"/>
      <c r="U186" s="211"/>
      <c r="X186" s="207"/>
      <c r="Y186" s="207"/>
      <c r="Z186" s="207"/>
      <c r="AA186" s="207"/>
      <c r="AB186" s="207"/>
      <c r="AC186" s="207"/>
      <c r="AD186" s="207"/>
    </row>
    <row r="187" spans="2:30" s="205" customFormat="1" ht="22.5" customHeight="1" x14ac:dyDescent="0.2">
      <c r="B187" s="208"/>
      <c r="C187" s="201" t="str">
        <f>IFERROR(VLOOKUP(B187,الاساسية!$G$2:$H$35,2,0),"")</f>
        <v/>
      </c>
      <c r="D187" s="209"/>
      <c r="E187" s="210"/>
      <c r="F187" s="209"/>
      <c r="G187" s="209"/>
      <c r="H187" s="209"/>
      <c r="I187" s="209"/>
      <c r="J187" s="209"/>
      <c r="K187" s="209"/>
      <c r="L187" s="209"/>
      <c r="M187" s="209"/>
      <c r="N187" s="209"/>
      <c r="O187" s="209"/>
      <c r="P187" s="209"/>
      <c r="Q187" s="209"/>
      <c r="R187" s="209"/>
      <c r="S187" s="209"/>
      <c r="T187" s="209"/>
      <c r="U187" s="211"/>
      <c r="X187" s="207"/>
      <c r="Y187" s="207"/>
      <c r="Z187" s="207"/>
      <c r="AA187" s="207"/>
      <c r="AB187" s="207"/>
      <c r="AC187" s="207"/>
      <c r="AD187" s="207"/>
    </row>
    <row r="188" spans="2:30" s="205" customFormat="1" ht="22.5" customHeight="1" x14ac:dyDescent="0.2">
      <c r="B188" s="208"/>
      <c r="C188" s="201" t="str">
        <f>IFERROR(VLOOKUP(B188,الاساسية!$G$2:$H$35,2,0),"")</f>
        <v/>
      </c>
      <c r="D188" s="209"/>
      <c r="E188" s="210"/>
      <c r="F188" s="209"/>
      <c r="G188" s="209"/>
      <c r="H188" s="209"/>
      <c r="I188" s="209"/>
      <c r="J188" s="209"/>
      <c r="K188" s="209"/>
      <c r="L188" s="209"/>
      <c r="M188" s="209"/>
      <c r="N188" s="209"/>
      <c r="O188" s="209"/>
      <c r="P188" s="209"/>
      <c r="Q188" s="209"/>
      <c r="R188" s="209"/>
      <c r="S188" s="209"/>
      <c r="T188" s="209"/>
      <c r="U188" s="211"/>
      <c r="X188" s="207"/>
      <c r="Y188" s="207"/>
      <c r="Z188" s="207"/>
      <c r="AA188" s="207"/>
      <c r="AB188" s="207"/>
      <c r="AC188" s="207"/>
      <c r="AD188" s="207"/>
    </row>
    <row r="189" spans="2:30" s="205" customFormat="1" ht="22.5" customHeight="1" x14ac:dyDescent="0.2">
      <c r="B189" s="208"/>
      <c r="C189" s="201" t="str">
        <f>IFERROR(VLOOKUP(B189,الاساسية!$G$2:$H$35,2,0),"")</f>
        <v/>
      </c>
      <c r="D189" s="209"/>
      <c r="E189" s="210"/>
      <c r="F189" s="209"/>
      <c r="G189" s="209"/>
      <c r="H189" s="209"/>
      <c r="I189" s="209"/>
      <c r="J189" s="209"/>
      <c r="K189" s="209"/>
      <c r="L189" s="209"/>
      <c r="M189" s="209"/>
      <c r="N189" s="209"/>
      <c r="O189" s="209"/>
      <c r="P189" s="209"/>
      <c r="Q189" s="209"/>
      <c r="R189" s="209"/>
      <c r="S189" s="209"/>
      <c r="T189" s="209"/>
      <c r="U189" s="211"/>
      <c r="X189" s="207"/>
      <c r="Y189" s="207"/>
      <c r="Z189" s="207"/>
      <c r="AA189" s="207"/>
      <c r="AB189" s="207"/>
      <c r="AC189" s="207"/>
      <c r="AD189" s="207"/>
    </row>
    <row r="190" spans="2:30" s="205" customFormat="1" ht="22.5" customHeight="1" x14ac:dyDescent="0.2">
      <c r="B190" s="208"/>
      <c r="C190" s="201" t="str">
        <f>IFERROR(VLOOKUP(B190,الاساسية!$G$2:$H$35,2,0),"")</f>
        <v/>
      </c>
      <c r="D190" s="209"/>
      <c r="E190" s="210"/>
      <c r="F190" s="209"/>
      <c r="G190" s="209"/>
      <c r="H190" s="209"/>
      <c r="I190" s="209"/>
      <c r="J190" s="209"/>
      <c r="K190" s="209"/>
      <c r="L190" s="209"/>
      <c r="M190" s="209"/>
      <c r="N190" s="209"/>
      <c r="O190" s="209"/>
      <c r="P190" s="209"/>
      <c r="Q190" s="209"/>
      <c r="R190" s="209"/>
      <c r="S190" s="209"/>
      <c r="T190" s="209"/>
      <c r="U190" s="211"/>
      <c r="X190" s="207"/>
      <c r="Y190" s="207"/>
      <c r="Z190" s="207"/>
      <c r="AA190" s="207"/>
      <c r="AB190" s="207"/>
      <c r="AC190" s="207"/>
      <c r="AD190" s="207"/>
    </row>
    <row r="191" spans="2:30" s="205" customFormat="1" ht="22.5" customHeight="1" x14ac:dyDescent="0.2">
      <c r="B191" s="208"/>
      <c r="C191" s="201" t="str">
        <f>IFERROR(VLOOKUP(B191,الاساسية!$G$2:$H$35,2,0),"")</f>
        <v/>
      </c>
      <c r="D191" s="209"/>
      <c r="E191" s="210"/>
      <c r="F191" s="209"/>
      <c r="G191" s="209"/>
      <c r="H191" s="209"/>
      <c r="I191" s="209"/>
      <c r="J191" s="209"/>
      <c r="K191" s="209"/>
      <c r="L191" s="209"/>
      <c r="M191" s="209"/>
      <c r="N191" s="209"/>
      <c r="O191" s="209"/>
      <c r="P191" s="209"/>
      <c r="Q191" s="209"/>
      <c r="R191" s="209"/>
      <c r="S191" s="209"/>
      <c r="T191" s="209"/>
      <c r="U191" s="211"/>
      <c r="X191" s="207"/>
      <c r="Y191" s="207"/>
      <c r="Z191" s="207"/>
      <c r="AA191" s="207"/>
      <c r="AB191" s="207"/>
      <c r="AC191" s="207"/>
      <c r="AD191" s="207"/>
    </row>
    <row r="192" spans="2:30" s="205" customFormat="1" ht="22.5" customHeight="1" x14ac:dyDescent="0.2">
      <c r="B192" s="208"/>
      <c r="C192" s="201" t="str">
        <f>IFERROR(VLOOKUP(B192,الاساسية!$G$2:$H$35,2,0),"")</f>
        <v/>
      </c>
      <c r="D192" s="209"/>
      <c r="E192" s="210"/>
      <c r="F192" s="209"/>
      <c r="G192" s="209"/>
      <c r="H192" s="209"/>
      <c r="I192" s="209"/>
      <c r="J192" s="209"/>
      <c r="K192" s="209"/>
      <c r="L192" s="209"/>
      <c r="M192" s="209"/>
      <c r="N192" s="209"/>
      <c r="O192" s="209"/>
      <c r="P192" s="209"/>
      <c r="Q192" s="209"/>
      <c r="R192" s="209"/>
      <c r="S192" s="209"/>
      <c r="T192" s="209"/>
      <c r="U192" s="211"/>
      <c r="X192" s="207"/>
      <c r="Y192" s="207"/>
      <c r="Z192" s="207"/>
      <c r="AA192" s="207"/>
      <c r="AB192" s="207"/>
      <c r="AC192" s="207"/>
      <c r="AD192" s="207"/>
    </row>
    <row r="193" spans="2:30" s="205" customFormat="1" ht="22.5" customHeight="1" thickBot="1" x14ac:dyDescent="0.25">
      <c r="B193" s="239"/>
      <c r="C193" s="201" t="str">
        <f>IFERROR(VLOOKUP(B193,الاساسية!$G$2:$H$35,2,0),"")</f>
        <v/>
      </c>
      <c r="D193" s="226"/>
      <c r="E193" s="240"/>
      <c r="F193" s="226"/>
      <c r="G193" s="226"/>
      <c r="H193" s="226"/>
      <c r="I193" s="226"/>
      <c r="J193" s="226"/>
      <c r="K193" s="226"/>
      <c r="L193" s="226"/>
      <c r="M193" s="226"/>
      <c r="N193" s="226"/>
      <c r="O193" s="226"/>
      <c r="P193" s="226"/>
      <c r="Q193" s="226"/>
      <c r="R193" s="226"/>
      <c r="S193" s="226"/>
      <c r="T193" s="226"/>
      <c r="U193" s="241"/>
      <c r="X193" s="207"/>
      <c r="Y193" s="207"/>
      <c r="Z193" s="207"/>
      <c r="AA193" s="207"/>
      <c r="AB193" s="207"/>
      <c r="AC193" s="207"/>
      <c r="AD193" s="207"/>
    </row>
    <row r="194" spans="2:30" s="205" customFormat="1" ht="22.5" customHeight="1" x14ac:dyDescent="0.2">
      <c r="B194" s="242">
        <v>18</v>
      </c>
      <c r="C194" s="201" t="str">
        <f>IFERROR(VLOOKUP(B194,الاساسية!$G$2:$H$35,2,0),"")</f>
        <v>معلم18</v>
      </c>
      <c r="D194" s="219"/>
      <c r="E194" s="243"/>
      <c r="F194" s="219"/>
      <c r="G194" s="219"/>
      <c r="H194" s="219"/>
      <c r="I194" s="219"/>
      <c r="J194" s="219"/>
      <c r="K194" s="219"/>
      <c r="L194" s="219"/>
      <c r="M194" s="219"/>
      <c r="N194" s="219"/>
      <c r="O194" s="219"/>
      <c r="P194" s="219"/>
      <c r="Q194" s="219"/>
      <c r="R194" s="219"/>
      <c r="S194" s="219"/>
      <c r="T194" s="219"/>
      <c r="U194" s="244"/>
      <c r="X194" s="207"/>
      <c r="Y194" s="207"/>
      <c r="Z194" s="207"/>
      <c r="AA194" s="207"/>
      <c r="AB194" s="207"/>
      <c r="AC194" s="207"/>
      <c r="AD194" s="207"/>
    </row>
    <row r="195" spans="2:30" s="205" customFormat="1" ht="22.5" customHeight="1" x14ac:dyDescent="0.2">
      <c r="B195" s="218"/>
      <c r="C195" s="201" t="str">
        <f>IFERROR(VLOOKUP(B195,الاساسية!$G$2:$H$35,2,0),"")</f>
        <v/>
      </c>
      <c r="D195" s="209"/>
      <c r="E195" s="210"/>
      <c r="F195" s="209"/>
      <c r="G195" s="209"/>
      <c r="H195" s="209"/>
      <c r="I195" s="209"/>
      <c r="J195" s="209"/>
      <c r="K195" s="209"/>
      <c r="L195" s="209"/>
      <c r="M195" s="209"/>
      <c r="N195" s="209"/>
      <c r="O195" s="209"/>
      <c r="P195" s="209"/>
      <c r="Q195" s="209"/>
      <c r="R195" s="209"/>
      <c r="S195" s="209"/>
      <c r="T195" s="209"/>
      <c r="U195" s="220"/>
      <c r="X195" s="207"/>
      <c r="Y195" s="207"/>
      <c r="Z195" s="207"/>
      <c r="AA195" s="207"/>
      <c r="AB195" s="207"/>
      <c r="AC195" s="207"/>
      <c r="AD195" s="207"/>
    </row>
    <row r="196" spans="2:30" s="205" customFormat="1" ht="22.5" customHeight="1" x14ac:dyDescent="0.2">
      <c r="B196" s="218"/>
      <c r="C196" s="201" t="str">
        <f>IFERROR(VLOOKUP(B196,الاساسية!$G$2:$H$35,2,0),"")</f>
        <v/>
      </c>
      <c r="D196" s="209"/>
      <c r="E196" s="210"/>
      <c r="F196" s="209"/>
      <c r="G196" s="209"/>
      <c r="H196" s="209"/>
      <c r="I196" s="209"/>
      <c r="J196" s="209"/>
      <c r="K196" s="209"/>
      <c r="L196" s="209"/>
      <c r="M196" s="209"/>
      <c r="N196" s="209"/>
      <c r="O196" s="209"/>
      <c r="P196" s="209"/>
      <c r="Q196" s="209"/>
      <c r="R196" s="209"/>
      <c r="S196" s="209"/>
      <c r="T196" s="209"/>
      <c r="U196" s="220"/>
      <c r="X196" s="207"/>
      <c r="Y196" s="207"/>
      <c r="Z196" s="207"/>
      <c r="AA196" s="207"/>
      <c r="AB196" s="207"/>
      <c r="AC196" s="207"/>
      <c r="AD196" s="207"/>
    </row>
    <row r="197" spans="2:30" s="205" customFormat="1" ht="22.5" customHeight="1" x14ac:dyDescent="0.2">
      <c r="B197" s="218"/>
      <c r="C197" s="201" t="str">
        <f>IFERROR(VLOOKUP(B197,الاساسية!$G$2:$H$35,2,0),"")</f>
        <v/>
      </c>
      <c r="D197" s="209"/>
      <c r="E197" s="210"/>
      <c r="F197" s="209"/>
      <c r="G197" s="209"/>
      <c r="H197" s="209"/>
      <c r="I197" s="209"/>
      <c r="J197" s="209"/>
      <c r="K197" s="209"/>
      <c r="L197" s="209"/>
      <c r="M197" s="209"/>
      <c r="N197" s="209"/>
      <c r="O197" s="209"/>
      <c r="P197" s="209"/>
      <c r="Q197" s="209"/>
      <c r="R197" s="209"/>
      <c r="S197" s="209"/>
      <c r="T197" s="209"/>
      <c r="U197" s="220"/>
      <c r="X197" s="207"/>
      <c r="Y197" s="207"/>
      <c r="Z197" s="207"/>
      <c r="AA197" s="207"/>
      <c r="AB197" s="207"/>
      <c r="AC197" s="207"/>
      <c r="AD197" s="207"/>
    </row>
    <row r="198" spans="2:30" s="205" customFormat="1" ht="22.5" customHeight="1" thickBot="1" x14ac:dyDescent="0.25">
      <c r="B198" s="218"/>
      <c r="C198" s="201" t="str">
        <f>IFERROR(VLOOKUP(B198,الاساسية!$G$2:$H$35,2,0),"")</f>
        <v/>
      </c>
      <c r="D198" s="209"/>
      <c r="E198" s="210"/>
      <c r="F198" s="209"/>
      <c r="G198" s="209"/>
      <c r="H198" s="209"/>
      <c r="I198" s="209"/>
      <c r="J198" s="209"/>
      <c r="K198" s="209"/>
      <c r="L198" s="209"/>
      <c r="M198" s="226"/>
      <c r="N198" s="209"/>
      <c r="O198" s="209"/>
      <c r="P198" s="209"/>
      <c r="Q198" s="209"/>
      <c r="R198" s="209"/>
      <c r="S198" s="209"/>
      <c r="T198" s="209"/>
      <c r="U198" s="220"/>
      <c r="X198" s="207"/>
      <c r="Y198" s="207"/>
      <c r="Z198" s="207"/>
      <c r="AA198" s="207"/>
      <c r="AB198" s="207"/>
      <c r="AC198" s="207"/>
      <c r="AD198" s="207"/>
    </row>
    <row r="199" spans="2:30" s="205" customFormat="1" ht="22.5" customHeight="1" thickBot="1" x14ac:dyDescent="0.25">
      <c r="B199" s="218"/>
      <c r="C199" s="201" t="str">
        <f>IFERROR(VLOOKUP(B199,الاساسية!$G$2:$H$35,2,0),"")</f>
        <v/>
      </c>
      <c r="D199" s="209"/>
      <c r="E199" s="210"/>
      <c r="F199" s="209"/>
      <c r="G199" s="209"/>
      <c r="H199" s="209"/>
      <c r="I199" s="209"/>
      <c r="J199" s="209"/>
      <c r="K199" s="209"/>
      <c r="L199" s="221"/>
      <c r="M199" s="227"/>
      <c r="N199" s="222"/>
      <c r="O199" s="209"/>
      <c r="P199" s="209"/>
      <c r="Q199" s="209"/>
      <c r="R199" s="209"/>
      <c r="S199" s="209"/>
      <c r="T199" s="209"/>
      <c r="U199" s="220"/>
      <c r="X199" s="207"/>
      <c r="Y199" s="207"/>
      <c r="Z199" s="207"/>
      <c r="AA199" s="207"/>
      <c r="AB199" s="207"/>
      <c r="AC199" s="207"/>
      <c r="AD199" s="207"/>
    </row>
    <row r="200" spans="2:30" s="205" customFormat="1" ht="22.5" customHeight="1" x14ac:dyDescent="0.2">
      <c r="B200" s="218"/>
      <c r="C200" s="201" t="str">
        <f>IFERROR(VLOOKUP(B200,الاساسية!$G$2:$H$35,2,0),"")</f>
        <v/>
      </c>
      <c r="D200" s="209"/>
      <c r="E200" s="210"/>
      <c r="F200" s="209"/>
      <c r="G200" s="209"/>
      <c r="H200" s="209"/>
      <c r="I200" s="209"/>
      <c r="J200" s="209"/>
      <c r="K200" s="209"/>
      <c r="L200" s="209"/>
      <c r="M200" s="201"/>
      <c r="N200" s="209"/>
      <c r="O200" s="209"/>
      <c r="P200" s="209"/>
      <c r="Q200" s="209"/>
      <c r="R200" s="209"/>
      <c r="S200" s="209"/>
      <c r="T200" s="209"/>
      <c r="U200" s="220"/>
      <c r="X200" s="207"/>
      <c r="Y200" s="207"/>
      <c r="Z200" s="207"/>
      <c r="AA200" s="207"/>
      <c r="AB200" s="207"/>
      <c r="AC200" s="207"/>
      <c r="AD200" s="207"/>
    </row>
    <row r="201" spans="2:30" s="205" customFormat="1" ht="22.5" customHeight="1" x14ac:dyDescent="0.2">
      <c r="B201" s="218"/>
      <c r="C201" s="201" t="str">
        <f>IFERROR(VLOOKUP(B201,الاساسية!$G$2:$H$35,2,0),"")</f>
        <v/>
      </c>
      <c r="D201" s="209"/>
      <c r="E201" s="210"/>
      <c r="F201" s="209"/>
      <c r="G201" s="209"/>
      <c r="H201" s="209"/>
      <c r="I201" s="209"/>
      <c r="J201" s="209"/>
      <c r="K201" s="209"/>
      <c r="L201" s="209"/>
      <c r="M201" s="209"/>
      <c r="N201" s="209"/>
      <c r="O201" s="209"/>
      <c r="P201" s="209"/>
      <c r="Q201" s="209"/>
      <c r="R201" s="209"/>
      <c r="S201" s="209"/>
      <c r="T201" s="209"/>
      <c r="U201" s="220"/>
      <c r="X201" s="207"/>
      <c r="Y201" s="207"/>
      <c r="Z201" s="207"/>
      <c r="AA201" s="207"/>
      <c r="AB201" s="207"/>
      <c r="AC201" s="207"/>
      <c r="AD201" s="207"/>
    </row>
    <row r="202" spans="2:30" s="205" customFormat="1" ht="22.5" customHeight="1" x14ac:dyDescent="0.2">
      <c r="B202" s="218"/>
      <c r="C202" s="201" t="str">
        <f>IFERROR(VLOOKUP(B202,الاساسية!$G$2:$H$35,2,0),"")</f>
        <v/>
      </c>
      <c r="D202" s="209"/>
      <c r="E202" s="210"/>
      <c r="F202" s="209"/>
      <c r="G202" s="209"/>
      <c r="H202" s="209"/>
      <c r="I202" s="209"/>
      <c r="J202" s="209"/>
      <c r="K202" s="209"/>
      <c r="L202" s="209"/>
      <c r="M202" s="209"/>
      <c r="N202" s="209"/>
      <c r="O202" s="209"/>
      <c r="P202" s="209"/>
      <c r="Q202" s="209"/>
      <c r="R202" s="209"/>
      <c r="S202" s="209"/>
      <c r="T202" s="209"/>
      <c r="U202" s="220"/>
      <c r="X202" s="207"/>
      <c r="Y202" s="207"/>
      <c r="Z202" s="207"/>
      <c r="AA202" s="207"/>
      <c r="AB202" s="207"/>
      <c r="AC202" s="207"/>
      <c r="AD202" s="207"/>
    </row>
    <row r="203" spans="2:30" s="205" customFormat="1" ht="22.5" customHeight="1" x14ac:dyDescent="0.2">
      <c r="B203" s="218"/>
      <c r="C203" s="201" t="str">
        <f>IFERROR(VLOOKUP(B203,الاساسية!$G$2:$H$35,2,0),"")</f>
        <v/>
      </c>
      <c r="D203" s="209"/>
      <c r="E203" s="210"/>
      <c r="F203" s="209"/>
      <c r="G203" s="209"/>
      <c r="H203" s="209"/>
      <c r="I203" s="209"/>
      <c r="J203" s="209"/>
      <c r="K203" s="209"/>
      <c r="L203" s="209"/>
      <c r="M203" s="209"/>
      <c r="N203" s="209"/>
      <c r="O203" s="209"/>
      <c r="P203" s="209"/>
      <c r="Q203" s="209"/>
      <c r="R203" s="209"/>
      <c r="S203" s="209"/>
      <c r="T203" s="209"/>
      <c r="U203" s="220"/>
      <c r="X203" s="207"/>
      <c r="Y203" s="207"/>
      <c r="Z203" s="207"/>
      <c r="AA203" s="207"/>
      <c r="AB203" s="207"/>
      <c r="AC203" s="207"/>
      <c r="AD203" s="207"/>
    </row>
    <row r="204" spans="2:30" s="205" customFormat="1" ht="22.5" customHeight="1" thickBot="1" x14ac:dyDescent="0.25">
      <c r="B204" s="245"/>
      <c r="C204" s="201" t="str">
        <f>IFERROR(VLOOKUP(B204,الاساسية!$G$2:$H$35,2,0),"")</f>
        <v/>
      </c>
      <c r="D204" s="246"/>
      <c r="E204" s="247"/>
      <c r="F204" s="246"/>
      <c r="G204" s="246"/>
      <c r="H204" s="246"/>
      <c r="I204" s="246"/>
      <c r="J204" s="246"/>
      <c r="K204" s="246"/>
      <c r="L204" s="246"/>
      <c r="M204" s="246"/>
      <c r="N204" s="246"/>
      <c r="O204" s="246"/>
      <c r="P204" s="246"/>
      <c r="Q204" s="246"/>
      <c r="R204" s="246"/>
      <c r="S204" s="246"/>
      <c r="T204" s="246"/>
      <c r="U204" s="248"/>
      <c r="X204" s="207"/>
      <c r="Y204" s="207"/>
      <c r="Z204" s="207"/>
      <c r="AA204" s="207"/>
      <c r="AB204" s="207"/>
      <c r="AC204" s="207"/>
      <c r="AD204" s="207"/>
    </row>
    <row r="205" spans="2:30" s="205" customFormat="1" ht="22.5" customHeight="1" x14ac:dyDescent="0.2">
      <c r="B205" s="249">
        <v>19</v>
      </c>
      <c r="C205" s="201" t="str">
        <f>IFERROR(VLOOKUP(B205,الاساسية!$G$2:$H$35,2,0),"")</f>
        <v>معلم19</v>
      </c>
      <c r="D205" s="203"/>
      <c r="E205" s="250"/>
      <c r="F205" s="203"/>
      <c r="G205" s="203"/>
      <c r="H205" s="203"/>
      <c r="I205" s="203"/>
      <c r="J205" s="203"/>
      <c r="K205" s="203"/>
      <c r="L205" s="203"/>
      <c r="M205" s="203"/>
      <c r="N205" s="203"/>
      <c r="O205" s="203"/>
      <c r="P205" s="203"/>
      <c r="Q205" s="203"/>
      <c r="R205" s="203"/>
      <c r="S205" s="203"/>
      <c r="T205" s="203"/>
      <c r="U205" s="204"/>
      <c r="X205" s="207"/>
      <c r="Y205" s="207"/>
      <c r="Z205" s="207"/>
      <c r="AA205" s="207"/>
      <c r="AB205" s="207"/>
      <c r="AC205" s="207"/>
      <c r="AD205" s="207"/>
    </row>
    <row r="206" spans="2:30" s="205" customFormat="1" ht="22.5" customHeight="1" x14ac:dyDescent="0.2">
      <c r="B206" s="208"/>
      <c r="C206" s="201" t="str">
        <f>IFERROR(VLOOKUP(B206,الاساسية!$G$2:$H$35,2,0),"")</f>
        <v/>
      </c>
      <c r="D206" s="209"/>
      <c r="E206" s="210"/>
      <c r="F206" s="209"/>
      <c r="G206" s="209"/>
      <c r="H206" s="209"/>
      <c r="I206" s="209"/>
      <c r="J206" s="209"/>
      <c r="K206" s="209"/>
      <c r="L206" s="209"/>
      <c r="M206" s="209"/>
      <c r="N206" s="209"/>
      <c r="O206" s="209"/>
      <c r="P206" s="209"/>
      <c r="Q206" s="209"/>
      <c r="R206" s="209"/>
      <c r="S206" s="209"/>
      <c r="T206" s="209"/>
      <c r="U206" s="211"/>
      <c r="X206" s="207"/>
      <c r="Y206" s="207"/>
      <c r="Z206" s="207"/>
      <c r="AA206" s="207"/>
      <c r="AB206" s="207"/>
      <c r="AC206" s="207"/>
      <c r="AD206" s="207"/>
    </row>
    <row r="207" spans="2:30" s="205" customFormat="1" ht="22.5" customHeight="1" x14ac:dyDescent="0.2">
      <c r="B207" s="208"/>
      <c r="C207" s="201" t="str">
        <f>IFERROR(VLOOKUP(B207,الاساسية!$G$2:$H$35,2,0),"")</f>
        <v/>
      </c>
      <c r="D207" s="209"/>
      <c r="E207" s="210"/>
      <c r="F207" s="209"/>
      <c r="G207" s="209"/>
      <c r="H207" s="209"/>
      <c r="I207" s="209"/>
      <c r="J207" s="209"/>
      <c r="K207" s="209"/>
      <c r="L207" s="209"/>
      <c r="M207" s="209"/>
      <c r="N207" s="209"/>
      <c r="O207" s="209"/>
      <c r="P207" s="209"/>
      <c r="Q207" s="209"/>
      <c r="R207" s="209"/>
      <c r="S207" s="209"/>
      <c r="T207" s="209"/>
      <c r="U207" s="211"/>
      <c r="X207" s="207"/>
      <c r="Y207" s="207"/>
      <c r="Z207" s="207"/>
      <c r="AA207" s="207"/>
      <c r="AB207" s="207"/>
      <c r="AC207" s="207"/>
      <c r="AD207" s="207"/>
    </row>
    <row r="208" spans="2:30" s="205" customFormat="1" ht="22.5" customHeight="1" x14ac:dyDescent="0.2">
      <c r="B208" s="208"/>
      <c r="C208" s="201" t="str">
        <f>IFERROR(VLOOKUP(B208,الاساسية!$G$2:$H$35,2,0),"")</f>
        <v/>
      </c>
      <c r="D208" s="209"/>
      <c r="E208" s="210"/>
      <c r="F208" s="209"/>
      <c r="G208" s="209"/>
      <c r="H208" s="209"/>
      <c r="I208" s="209"/>
      <c r="J208" s="209"/>
      <c r="K208" s="209"/>
      <c r="L208" s="209"/>
      <c r="M208" s="209"/>
      <c r="N208" s="209"/>
      <c r="O208" s="209"/>
      <c r="P208" s="209"/>
      <c r="Q208" s="209"/>
      <c r="R208" s="209"/>
      <c r="S208" s="209"/>
      <c r="T208" s="209"/>
      <c r="U208" s="211"/>
      <c r="X208" s="207"/>
      <c r="Y208" s="207"/>
      <c r="Z208" s="207"/>
      <c r="AA208" s="207"/>
      <c r="AB208" s="207"/>
      <c r="AC208" s="207"/>
      <c r="AD208" s="207"/>
    </row>
    <row r="209" spans="2:30" s="205" customFormat="1" ht="22.5" customHeight="1" x14ac:dyDescent="0.2">
      <c r="B209" s="208"/>
      <c r="C209" s="201" t="str">
        <f>IFERROR(VLOOKUP(B209,الاساسية!$G$2:$H$35,2,0),"")</f>
        <v/>
      </c>
      <c r="D209" s="209"/>
      <c r="E209" s="210"/>
      <c r="F209" s="209"/>
      <c r="G209" s="209"/>
      <c r="H209" s="209"/>
      <c r="I209" s="209"/>
      <c r="J209" s="209"/>
      <c r="K209" s="209"/>
      <c r="L209" s="209"/>
      <c r="M209" s="209"/>
      <c r="N209" s="209"/>
      <c r="O209" s="209"/>
      <c r="P209" s="209"/>
      <c r="Q209" s="209"/>
      <c r="R209" s="209"/>
      <c r="S209" s="209"/>
      <c r="T209" s="209"/>
      <c r="U209" s="211"/>
      <c r="X209" s="207"/>
      <c r="Y209" s="207"/>
      <c r="Z209" s="207"/>
      <c r="AA209" s="207"/>
      <c r="AB209" s="207"/>
      <c r="AC209" s="207"/>
      <c r="AD209" s="207"/>
    </row>
    <row r="210" spans="2:30" s="205" customFormat="1" ht="22.5" customHeight="1" x14ac:dyDescent="0.2">
      <c r="B210" s="208"/>
      <c r="C210" s="201" t="str">
        <f>IFERROR(VLOOKUP(B210,الاساسية!$G$2:$H$35,2,0),"")</f>
        <v/>
      </c>
      <c r="D210" s="209"/>
      <c r="E210" s="210"/>
      <c r="F210" s="209"/>
      <c r="G210" s="209"/>
      <c r="H210" s="209"/>
      <c r="I210" s="209"/>
      <c r="J210" s="209"/>
      <c r="K210" s="209"/>
      <c r="L210" s="209"/>
      <c r="M210" s="209"/>
      <c r="N210" s="209"/>
      <c r="O210" s="209"/>
      <c r="P210" s="209"/>
      <c r="Q210" s="209"/>
      <c r="R210" s="209"/>
      <c r="S210" s="209"/>
      <c r="T210" s="209"/>
      <c r="U210" s="211"/>
      <c r="X210" s="207"/>
      <c r="Y210" s="207"/>
      <c r="Z210" s="207"/>
      <c r="AA210" s="207"/>
      <c r="AB210" s="207"/>
      <c r="AC210" s="207"/>
      <c r="AD210" s="207"/>
    </row>
    <row r="211" spans="2:30" s="205" customFormat="1" ht="22.5" customHeight="1" x14ac:dyDescent="0.2">
      <c r="B211" s="208"/>
      <c r="C211" s="201" t="str">
        <f>IFERROR(VLOOKUP(B211,الاساسية!$G$2:$H$35,2,0),"")</f>
        <v/>
      </c>
      <c r="D211" s="209"/>
      <c r="E211" s="210"/>
      <c r="F211" s="209"/>
      <c r="G211" s="209"/>
      <c r="H211" s="209"/>
      <c r="I211" s="209"/>
      <c r="J211" s="209"/>
      <c r="K211" s="209"/>
      <c r="L211" s="209"/>
      <c r="M211" s="209"/>
      <c r="N211" s="209"/>
      <c r="O211" s="209"/>
      <c r="P211" s="209"/>
      <c r="Q211" s="209"/>
      <c r="R211" s="209"/>
      <c r="S211" s="209"/>
      <c r="T211" s="209"/>
      <c r="U211" s="211"/>
      <c r="X211" s="207"/>
      <c r="Y211" s="207"/>
      <c r="Z211" s="207"/>
      <c r="AA211" s="207"/>
      <c r="AB211" s="207"/>
      <c r="AC211" s="207"/>
      <c r="AD211" s="207"/>
    </row>
    <row r="212" spans="2:30" s="205" customFormat="1" ht="22.5" customHeight="1" x14ac:dyDescent="0.2">
      <c r="B212" s="208"/>
      <c r="C212" s="201" t="str">
        <f>IFERROR(VLOOKUP(B212,الاساسية!$G$2:$H$35,2,0),"")</f>
        <v/>
      </c>
      <c r="D212" s="209"/>
      <c r="E212" s="210"/>
      <c r="F212" s="209"/>
      <c r="G212" s="209"/>
      <c r="H212" s="209"/>
      <c r="I212" s="209"/>
      <c r="J212" s="209"/>
      <c r="K212" s="209"/>
      <c r="L212" s="209"/>
      <c r="M212" s="209"/>
      <c r="N212" s="209"/>
      <c r="O212" s="209"/>
      <c r="P212" s="209"/>
      <c r="Q212" s="209"/>
      <c r="R212" s="209"/>
      <c r="S212" s="209"/>
      <c r="T212" s="209"/>
      <c r="U212" s="211"/>
      <c r="X212" s="207"/>
      <c r="Y212" s="207"/>
      <c r="Z212" s="207"/>
      <c r="AA212" s="207"/>
      <c r="AB212" s="207"/>
      <c r="AC212" s="207"/>
      <c r="AD212" s="207"/>
    </row>
    <row r="213" spans="2:30" s="205" customFormat="1" ht="22.5" customHeight="1" x14ac:dyDescent="0.2">
      <c r="B213" s="208"/>
      <c r="C213" s="201" t="str">
        <f>IFERROR(VLOOKUP(B213,الاساسية!$G$2:$H$35,2,0),"")</f>
        <v/>
      </c>
      <c r="D213" s="209"/>
      <c r="E213" s="210"/>
      <c r="F213" s="209"/>
      <c r="G213" s="209"/>
      <c r="H213" s="209"/>
      <c r="I213" s="209"/>
      <c r="J213" s="209"/>
      <c r="K213" s="209"/>
      <c r="L213" s="209"/>
      <c r="M213" s="209"/>
      <c r="N213" s="209"/>
      <c r="O213" s="209"/>
      <c r="P213" s="209"/>
      <c r="Q213" s="209"/>
      <c r="R213" s="209"/>
      <c r="S213" s="209"/>
      <c r="T213" s="209"/>
      <c r="U213" s="211"/>
      <c r="X213" s="207"/>
      <c r="Y213" s="207"/>
      <c r="Z213" s="207"/>
      <c r="AA213" s="207"/>
      <c r="AB213" s="207"/>
      <c r="AC213" s="207"/>
      <c r="AD213" s="207"/>
    </row>
    <row r="214" spans="2:30" s="205" customFormat="1" ht="22.5" customHeight="1" x14ac:dyDescent="0.2">
      <c r="B214" s="208"/>
      <c r="C214" s="201" t="str">
        <f>IFERROR(VLOOKUP(B214,الاساسية!$G$2:$H$35,2,0),"")</f>
        <v/>
      </c>
      <c r="D214" s="209"/>
      <c r="E214" s="210"/>
      <c r="F214" s="209"/>
      <c r="G214" s="209"/>
      <c r="H214" s="209"/>
      <c r="I214" s="209"/>
      <c r="J214" s="209"/>
      <c r="K214" s="209"/>
      <c r="L214" s="209"/>
      <c r="M214" s="209"/>
      <c r="N214" s="209"/>
      <c r="O214" s="209"/>
      <c r="P214" s="209"/>
      <c r="Q214" s="209"/>
      <c r="R214" s="209"/>
      <c r="S214" s="209"/>
      <c r="T214" s="209"/>
      <c r="U214" s="211"/>
      <c r="X214" s="207"/>
      <c r="Y214" s="207"/>
      <c r="Z214" s="207"/>
      <c r="AA214" s="207"/>
      <c r="AB214" s="207"/>
      <c r="AC214" s="207"/>
      <c r="AD214" s="207"/>
    </row>
    <row r="215" spans="2:30" s="205" customFormat="1" ht="22.5" customHeight="1" thickBot="1" x14ac:dyDescent="0.25">
      <c r="B215" s="239"/>
      <c r="C215" s="201" t="str">
        <f>IFERROR(VLOOKUP(B215,الاساسية!$G$2:$H$35,2,0),"")</f>
        <v/>
      </c>
      <c r="D215" s="226"/>
      <c r="E215" s="240"/>
      <c r="F215" s="226"/>
      <c r="G215" s="226"/>
      <c r="H215" s="226"/>
      <c r="I215" s="226"/>
      <c r="J215" s="226"/>
      <c r="K215" s="226"/>
      <c r="L215" s="226"/>
      <c r="M215" s="226"/>
      <c r="N215" s="226"/>
      <c r="O215" s="226"/>
      <c r="P215" s="226"/>
      <c r="Q215" s="226"/>
      <c r="R215" s="226"/>
      <c r="S215" s="226"/>
      <c r="T215" s="226"/>
      <c r="U215" s="241"/>
      <c r="X215" s="207"/>
      <c r="Y215" s="207"/>
      <c r="Z215" s="207"/>
      <c r="AA215" s="207"/>
      <c r="AB215" s="207"/>
      <c r="AC215" s="207"/>
      <c r="AD215" s="207"/>
    </row>
    <row r="216" spans="2:30" s="205" customFormat="1" ht="22.5" customHeight="1" x14ac:dyDescent="0.2">
      <c r="B216" s="242">
        <v>20</v>
      </c>
      <c r="C216" s="201" t="str">
        <f>IFERROR(VLOOKUP(B216,الاساسية!$G$2:$H$35,2,0),"")</f>
        <v>معلم20</v>
      </c>
      <c r="D216" s="219"/>
      <c r="E216" s="243"/>
      <c r="F216" s="219"/>
      <c r="G216" s="219"/>
      <c r="H216" s="219"/>
      <c r="I216" s="219"/>
      <c r="J216" s="219"/>
      <c r="K216" s="219"/>
      <c r="L216" s="219"/>
      <c r="M216" s="219"/>
      <c r="N216" s="219"/>
      <c r="O216" s="219"/>
      <c r="P216" s="219"/>
      <c r="Q216" s="219"/>
      <c r="R216" s="219"/>
      <c r="S216" s="219"/>
      <c r="T216" s="219"/>
      <c r="U216" s="244"/>
      <c r="X216" s="207"/>
      <c r="Y216" s="207"/>
      <c r="Z216" s="207"/>
      <c r="AA216" s="207"/>
      <c r="AB216" s="207"/>
      <c r="AC216" s="207"/>
      <c r="AD216" s="207"/>
    </row>
    <row r="217" spans="2:30" s="205" customFormat="1" ht="22.5" customHeight="1" x14ac:dyDescent="0.2">
      <c r="B217" s="218"/>
      <c r="C217" s="201" t="str">
        <f>IFERROR(VLOOKUP(B217,الاساسية!$G$2:$H$35,2,0),"")</f>
        <v/>
      </c>
      <c r="D217" s="209"/>
      <c r="E217" s="210"/>
      <c r="F217" s="209"/>
      <c r="G217" s="209"/>
      <c r="H217" s="209"/>
      <c r="I217" s="209"/>
      <c r="J217" s="209"/>
      <c r="K217" s="209"/>
      <c r="L217" s="209"/>
      <c r="M217" s="209"/>
      <c r="N217" s="209"/>
      <c r="O217" s="209"/>
      <c r="P217" s="209"/>
      <c r="Q217" s="209"/>
      <c r="R217" s="209"/>
      <c r="S217" s="209"/>
      <c r="T217" s="209"/>
      <c r="U217" s="220"/>
      <c r="X217" s="207"/>
      <c r="Y217" s="207"/>
      <c r="Z217" s="207"/>
      <c r="AA217" s="207"/>
      <c r="AB217" s="207"/>
      <c r="AC217" s="207"/>
      <c r="AD217" s="207"/>
    </row>
    <row r="218" spans="2:30" s="205" customFormat="1" ht="22.5" customHeight="1" x14ac:dyDescent="0.2">
      <c r="B218" s="218"/>
      <c r="C218" s="201" t="str">
        <f>IFERROR(VLOOKUP(B218,الاساسية!$G$2:$H$35,2,0),"")</f>
        <v/>
      </c>
      <c r="D218" s="209"/>
      <c r="E218" s="210"/>
      <c r="F218" s="209"/>
      <c r="G218" s="209"/>
      <c r="H218" s="209"/>
      <c r="I218" s="209"/>
      <c r="J218" s="209"/>
      <c r="K218" s="209"/>
      <c r="L218" s="209"/>
      <c r="M218" s="209"/>
      <c r="N218" s="209"/>
      <c r="O218" s="209"/>
      <c r="P218" s="209"/>
      <c r="Q218" s="209"/>
      <c r="R218" s="209"/>
      <c r="S218" s="209"/>
      <c r="T218" s="209"/>
      <c r="U218" s="220"/>
      <c r="X218" s="207"/>
      <c r="Y218" s="207"/>
      <c r="Z218" s="207"/>
      <c r="AA218" s="207"/>
      <c r="AB218" s="207"/>
      <c r="AC218" s="207"/>
      <c r="AD218" s="207"/>
    </row>
    <row r="219" spans="2:30" s="205" customFormat="1" ht="22.5" customHeight="1" x14ac:dyDescent="0.2">
      <c r="B219" s="218"/>
      <c r="C219" s="201" t="str">
        <f>IFERROR(VLOOKUP(B219,الاساسية!$G$2:$H$35,2,0),"")</f>
        <v/>
      </c>
      <c r="D219" s="209"/>
      <c r="E219" s="210"/>
      <c r="F219" s="209"/>
      <c r="G219" s="209"/>
      <c r="H219" s="209"/>
      <c r="I219" s="209"/>
      <c r="J219" s="209"/>
      <c r="K219" s="209"/>
      <c r="L219" s="209"/>
      <c r="M219" s="209"/>
      <c r="N219" s="209"/>
      <c r="O219" s="209"/>
      <c r="P219" s="209"/>
      <c r="Q219" s="209"/>
      <c r="R219" s="209"/>
      <c r="S219" s="209"/>
      <c r="T219" s="209"/>
      <c r="U219" s="220"/>
      <c r="X219" s="207"/>
      <c r="Y219" s="207"/>
      <c r="Z219" s="207"/>
      <c r="AA219" s="207"/>
      <c r="AB219" s="207"/>
      <c r="AC219" s="207"/>
      <c r="AD219" s="207"/>
    </row>
    <row r="220" spans="2:30" s="205" customFormat="1" ht="22.5" customHeight="1" thickBot="1" x14ac:dyDescent="0.25">
      <c r="B220" s="218"/>
      <c r="C220" s="201" t="str">
        <f>IFERROR(VLOOKUP(B220,الاساسية!$G$2:$H$35,2,0),"")</f>
        <v/>
      </c>
      <c r="D220" s="209"/>
      <c r="E220" s="210"/>
      <c r="F220" s="209"/>
      <c r="G220" s="209"/>
      <c r="H220" s="209"/>
      <c r="I220" s="209"/>
      <c r="J220" s="209"/>
      <c r="K220" s="209"/>
      <c r="L220" s="209"/>
      <c r="M220" s="226"/>
      <c r="N220" s="209"/>
      <c r="O220" s="209"/>
      <c r="P220" s="209"/>
      <c r="Q220" s="209"/>
      <c r="R220" s="209"/>
      <c r="S220" s="209"/>
      <c r="T220" s="209"/>
      <c r="U220" s="220"/>
      <c r="X220" s="207"/>
      <c r="Y220" s="207"/>
      <c r="Z220" s="207"/>
      <c r="AA220" s="207"/>
      <c r="AB220" s="207"/>
      <c r="AC220" s="207"/>
      <c r="AD220" s="207"/>
    </row>
    <row r="221" spans="2:30" s="205" customFormat="1" ht="22.5" customHeight="1" thickBot="1" x14ac:dyDescent="0.25">
      <c r="B221" s="218"/>
      <c r="C221" s="201" t="str">
        <f>IFERROR(VLOOKUP(B221,الاساسية!$G$2:$H$35,2,0),"")</f>
        <v/>
      </c>
      <c r="D221" s="209"/>
      <c r="E221" s="210"/>
      <c r="F221" s="209"/>
      <c r="G221" s="209"/>
      <c r="H221" s="209"/>
      <c r="I221" s="209"/>
      <c r="J221" s="209"/>
      <c r="K221" s="209"/>
      <c r="L221" s="221"/>
      <c r="M221" s="227"/>
      <c r="N221" s="222"/>
      <c r="O221" s="209"/>
      <c r="P221" s="209"/>
      <c r="Q221" s="209"/>
      <c r="R221" s="209"/>
      <c r="S221" s="209"/>
      <c r="T221" s="209"/>
      <c r="U221" s="220"/>
      <c r="X221" s="207"/>
      <c r="Y221" s="207"/>
      <c r="Z221" s="207"/>
      <c r="AA221" s="207"/>
      <c r="AB221" s="207"/>
      <c r="AC221" s="207"/>
      <c r="AD221" s="207"/>
    </row>
    <row r="222" spans="2:30" s="205" customFormat="1" ht="22.5" customHeight="1" x14ac:dyDescent="0.2">
      <c r="B222" s="218"/>
      <c r="C222" s="201" t="str">
        <f>IFERROR(VLOOKUP(B222,الاساسية!$G$2:$H$35,2,0),"")</f>
        <v/>
      </c>
      <c r="D222" s="209"/>
      <c r="E222" s="210"/>
      <c r="F222" s="209"/>
      <c r="G222" s="209"/>
      <c r="H222" s="209"/>
      <c r="I222" s="209"/>
      <c r="J222" s="209"/>
      <c r="K222" s="209"/>
      <c r="L222" s="209"/>
      <c r="M222" s="201"/>
      <c r="N222" s="209"/>
      <c r="O222" s="209"/>
      <c r="P222" s="209"/>
      <c r="Q222" s="209"/>
      <c r="R222" s="209"/>
      <c r="S222" s="209"/>
      <c r="T222" s="209"/>
      <c r="U222" s="220"/>
      <c r="X222" s="207"/>
      <c r="Y222" s="207"/>
      <c r="Z222" s="207"/>
      <c r="AA222" s="207"/>
      <c r="AB222" s="207"/>
      <c r="AC222" s="207"/>
      <c r="AD222" s="207"/>
    </row>
    <row r="223" spans="2:30" s="205" customFormat="1" ht="22.5" customHeight="1" x14ac:dyDescent="0.2">
      <c r="B223" s="218"/>
      <c r="C223" s="201" t="str">
        <f>IFERROR(VLOOKUP(B223,الاساسية!$G$2:$H$35,2,0),"")</f>
        <v/>
      </c>
      <c r="D223" s="209"/>
      <c r="E223" s="210"/>
      <c r="F223" s="209"/>
      <c r="G223" s="209"/>
      <c r="H223" s="209"/>
      <c r="I223" s="209"/>
      <c r="J223" s="209"/>
      <c r="K223" s="209"/>
      <c r="L223" s="209"/>
      <c r="M223" s="209"/>
      <c r="N223" s="209"/>
      <c r="O223" s="209"/>
      <c r="P223" s="209"/>
      <c r="Q223" s="209"/>
      <c r="R223" s="209"/>
      <c r="S223" s="209"/>
      <c r="T223" s="209"/>
      <c r="U223" s="220"/>
      <c r="X223" s="207"/>
      <c r="Y223" s="207"/>
      <c r="Z223" s="207"/>
      <c r="AA223" s="207"/>
      <c r="AB223" s="207"/>
      <c r="AC223" s="207"/>
      <c r="AD223" s="207"/>
    </row>
    <row r="224" spans="2:30" s="205" customFormat="1" ht="22.5" customHeight="1" x14ac:dyDescent="0.2">
      <c r="B224" s="218"/>
      <c r="C224" s="201" t="str">
        <f>IFERROR(VLOOKUP(B224,الاساسية!$G$2:$H$35,2,0),"")</f>
        <v/>
      </c>
      <c r="D224" s="209"/>
      <c r="E224" s="210"/>
      <c r="F224" s="209"/>
      <c r="G224" s="209"/>
      <c r="H224" s="209"/>
      <c r="I224" s="209"/>
      <c r="J224" s="209"/>
      <c r="K224" s="209"/>
      <c r="L224" s="209"/>
      <c r="M224" s="209"/>
      <c r="N224" s="209"/>
      <c r="O224" s="209"/>
      <c r="P224" s="209"/>
      <c r="Q224" s="209"/>
      <c r="R224" s="209"/>
      <c r="S224" s="209"/>
      <c r="T224" s="209"/>
      <c r="U224" s="220"/>
      <c r="X224" s="207"/>
      <c r="Y224" s="207"/>
      <c r="Z224" s="207"/>
      <c r="AA224" s="207"/>
      <c r="AB224" s="207"/>
      <c r="AC224" s="207"/>
      <c r="AD224" s="207"/>
    </row>
    <row r="225" spans="2:30" s="205" customFormat="1" ht="22.5" customHeight="1" x14ac:dyDescent="0.2">
      <c r="B225" s="218"/>
      <c r="C225" s="201" t="str">
        <f>IFERROR(VLOOKUP(B225,الاساسية!$G$2:$H$35,2,0),"")</f>
        <v/>
      </c>
      <c r="D225" s="209"/>
      <c r="E225" s="210"/>
      <c r="F225" s="209"/>
      <c r="G225" s="209"/>
      <c r="H225" s="209"/>
      <c r="I225" s="209"/>
      <c r="J225" s="209"/>
      <c r="K225" s="209"/>
      <c r="L225" s="209"/>
      <c r="M225" s="209"/>
      <c r="N225" s="209"/>
      <c r="O225" s="209"/>
      <c r="P225" s="209"/>
      <c r="Q225" s="209"/>
      <c r="R225" s="209"/>
      <c r="S225" s="209"/>
      <c r="T225" s="209"/>
      <c r="U225" s="220"/>
      <c r="X225" s="207"/>
      <c r="Y225" s="207"/>
      <c r="Z225" s="207"/>
      <c r="AA225" s="207"/>
      <c r="AB225" s="207"/>
      <c r="AC225" s="207"/>
      <c r="AD225" s="207"/>
    </row>
    <row r="226" spans="2:30" s="205" customFormat="1" ht="22.5" customHeight="1" thickBot="1" x14ac:dyDescent="0.25">
      <c r="B226" s="245"/>
      <c r="C226" s="201" t="str">
        <f>IFERROR(VLOOKUP(B226,الاساسية!$G$2:$H$35,2,0),"")</f>
        <v/>
      </c>
      <c r="D226" s="246"/>
      <c r="E226" s="247"/>
      <c r="F226" s="246"/>
      <c r="G226" s="246"/>
      <c r="H226" s="246"/>
      <c r="I226" s="246"/>
      <c r="J226" s="246"/>
      <c r="K226" s="246"/>
      <c r="L226" s="246"/>
      <c r="M226" s="246"/>
      <c r="N226" s="246"/>
      <c r="O226" s="246"/>
      <c r="P226" s="246"/>
      <c r="Q226" s="246"/>
      <c r="R226" s="246"/>
      <c r="S226" s="246"/>
      <c r="T226" s="246"/>
      <c r="U226" s="248"/>
      <c r="X226" s="207"/>
      <c r="Y226" s="207"/>
      <c r="Z226" s="207"/>
      <c r="AA226" s="207"/>
      <c r="AB226" s="207"/>
      <c r="AC226" s="207"/>
      <c r="AD226" s="207"/>
    </row>
    <row r="227" spans="2:30" s="205" customFormat="1" ht="22.5" customHeight="1" x14ac:dyDescent="0.2">
      <c r="B227" s="249">
        <v>21</v>
      </c>
      <c r="C227" s="201" t="str">
        <f>IFERROR(VLOOKUP(B227,الاساسية!$G$2:$H$35,2,0),"")</f>
        <v>معلم21</v>
      </c>
      <c r="D227" s="203"/>
      <c r="E227" s="250"/>
      <c r="F227" s="203"/>
      <c r="G227" s="203"/>
      <c r="H227" s="203"/>
      <c r="I227" s="203"/>
      <c r="J227" s="203"/>
      <c r="K227" s="203"/>
      <c r="L227" s="203"/>
      <c r="M227" s="203"/>
      <c r="N227" s="203"/>
      <c r="O227" s="203"/>
      <c r="P227" s="203"/>
      <c r="Q227" s="203"/>
      <c r="R227" s="203"/>
      <c r="S227" s="203"/>
      <c r="T227" s="203"/>
      <c r="U227" s="204"/>
      <c r="X227" s="207"/>
      <c r="Y227" s="207"/>
      <c r="Z227" s="207"/>
      <c r="AA227" s="207"/>
      <c r="AB227" s="207"/>
      <c r="AC227" s="207"/>
      <c r="AD227" s="207"/>
    </row>
    <row r="228" spans="2:30" s="205" customFormat="1" ht="22.5" customHeight="1" x14ac:dyDescent="0.2">
      <c r="B228" s="208"/>
      <c r="C228" s="201" t="str">
        <f>IFERROR(VLOOKUP(B228,الاساسية!$G$2:$H$35,2,0),"")</f>
        <v/>
      </c>
      <c r="D228" s="209"/>
      <c r="E228" s="210"/>
      <c r="F228" s="209"/>
      <c r="G228" s="209"/>
      <c r="H228" s="209"/>
      <c r="I228" s="209"/>
      <c r="J228" s="209"/>
      <c r="K228" s="209"/>
      <c r="L228" s="209"/>
      <c r="M228" s="209"/>
      <c r="N228" s="209"/>
      <c r="O228" s="209"/>
      <c r="P228" s="209"/>
      <c r="Q228" s="209"/>
      <c r="R228" s="209"/>
      <c r="S228" s="209"/>
      <c r="T228" s="209"/>
      <c r="U228" s="211"/>
      <c r="X228" s="207"/>
      <c r="Y228" s="207"/>
      <c r="Z228" s="207"/>
      <c r="AA228" s="207"/>
      <c r="AB228" s="207"/>
      <c r="AC228" s="207"/>
      <c r="AD228" s="207"/>
    </row>
    <row r="229" spans="2:30" s="205" customFormat="1" ht="22.5" customHeight="1" x14ac:dyDescent="0.2">
      <c r="B229" s="208"/>
      <c r="C229" s="201" t="str">
        <f>IFERROR(VLOOKUP(B229,الاساسية!$G$2:$H$35,2,0),"")</f>
        <v/>
      </c>
      <c r="D229" s="209"/>
      <c r="E229" s="210"/>
      <c r="F229" s="209"/>
      <c r="G229" s="209"/>
      <c r="H229" s="209"/>
      <c r="I229" s="209"/>
      <c r="J229" s="209"/>
      <c r="K229" s="209"/>
      <c r="L229" s="209"/>
      <c r="M229" s="209"/>
      <c r="N229" s="209"/>
      <c r="O229" s="209"/>
      <c r="P229" s="209"/>
      <c r="Q229" s="209"/>
      <c r="R229" s="209"/>
      <c r="S229" s="209"/>
      <c r="T229" s="209"/>
      <c r="U229" s="211"/>
      <c r="X229" s="207"/>
      <c r="Y229" s="207"/>
      <c r="Z229" s="207"/>
      <c r="AA229" s="207"/>
      <c r="AB229" s="207"/>
      <c r="AC229" s="207"/>
      <c r="AD229" s="207"/>
    </row>
    <row r="230" spans="2:30" s="205" customFormat="1" ht="22.5" customHeight="1" x14ac:dyDescent="0.2">
      <c r="B230" s="208"/>
      <c r="C230" s="201" t="str">
        <f>IFERROR(VLOOKUP(B230,الاساسية!$G$2:$H$35,2,0),"")</f>
        <v/>
      </c>
      <c r="D230" s="209"/>
      <c r="E230" s="210"/>
      <c r="F230" s="209"/>
      <c r="G230" s="209"/>
      <c r="H230" s="209"/>
      <c r="I230" s="209"/>
      <c r="J230" s="209"/>
      <c r="K230" s="209"/>
      <c r="L230" s="209"/>
      <c r="M230" s="209"/>
      <c r="N230" s="209"/>
      <c r="O230" s="209"/>
      <c r="P230" s="209"/>
      <c r="Q230" s="209"/>
      <c r="R230" s="209"/>
      <c r="S230" s="209"/>
      <c r="T230" s="209"/>
      <c r="U230" s="211"/>
      <c r="X230" s="207"/>
      <c r="Y230" s="207"/>
      <c r="Z230" s="207"/>
      <c r="AA230" s="207"/>
      <c r="AB230" s="207"/>
      <c r="AC230" s="207"/>
      <c r="AD230" s="207"/>
    </row>
    <row r="231" spans="2:30" s="205" customFormat="1" ht="22.5" customHeight="1" x14ac:dyDescent="0.2">
      <c r="B231" s="208"/>
      <c r="C231" s="201" t="str">
        <f>IFERROR(VLOOKUP(B231,الاساسية!$G$2:$H$35,2,0),"")</f>
        <v/>
      </c>
      <c r="D231" s="209"/>
      <c r="E231" s="210"/>
      <c r="F231" s="209"/>
      <c r="G231" s="209"/>
      <c r="H231" s="209"/>
      <c r="I231" s="209"/>
      <c r="J231" s="209"/>
      <c r="K231" s="209"/>
      <c r="L231" s="209"/>
      <c r="M231" s="209"/>
      <c r="N231" s="209"/>
      <c r="O231" s="209"/>
      <c r="P231" s="209"/>
      <c r="Q231" s="209"/>
      <c r="R231" s="209"/>
      <c r="S231" s="209"/>
      <c r="T231" s="209"/>
      <c r="U231" s="211"/>
      <c r="X231" s="207"/>
      <c r="Y231" s="207"/>
      <c r="Z231" s="207"/>
      <c r="AA231" s="207"/>
      <c r="AB231" s="207"/>
      <c r="AC231" s="207"/>
      <c r="AD231" s="207"/>
    </row>
    <row r="232" spans="2:30" s="205" customFormat="1" ht="22.5" customHeight="1" x14ac:dyDescent="0.2">
      <c r="B232" s="208"/>
      <c r="C232" s="201" t="str">
        <f>IFERROR(VLOOKUP(B232,الاساسية!$G$2:$H$35,2,0),"")</f>
        <v/>
      </c>
      <c r="D232" s="209"/>
      <c r="E232" s="210"/>
      <c r="F232" s="209"/>
      <c r="G232" s="209"/>
      <c r="H232" s="209"/>
      <c r="I232" s="209"/>
      <c r="J232" s="209"/>
      <c r="K232" s="209"/>
      <c r="L232" s="209"/>
      <c r="M232" s="209"/>
      <c r="N232" s="209"/>
      <c r="O232" s="209"/>
      <c r="P232" s="209"/>
      <c r="Q232" s="209"/>
      <c r="R232" s="209"/>
      <c r="S232" s="209"/>
      <c r="T232" s="209"/>
      <c r="U232" s="211"/>
      <c r="X232" s="207"/>
      <c r="Y232" s="207"/>
      <c r="Z232" s="207"/>
      <c r="AA232" s="207"/>
      <c r="AB232" s="207"/>
      <c r="AC232" s="207"/>
      <c r="AD232" s="207"/>
    </row>
    <row r="233" spans="2:30" s="205" customFormat="1" ht="22.5" customHeight="1" x14ac:dyDescent="0.2">
      <c r="B233" s="208"/>
      <c r="C233" s="201" t="str">
        <f>IFERROR(VLOOKUP(B233,الاساسية!$G$2:$H$35,2,0),"")</f>
        <v/>
      </c>
      <c r="D233" s="209"/>
      <c r="E233" s="210"/>
      <c r="F233" s="209"/>
      <c r="G233" s="209"/>
      <c r="H233" s="209"/>
      <c r="I233" s="209"/>
      <c r="J233" s="209"/>
      <c r="K233" s="209"/>
      <c r="L233" s="209"/>
      <c r="M233" s="209"/>
      <c r="N233" s="209"/>
      <c r="O233" s="209"/>
      <c r="P233" s="209"/>
      <c r="Q233" s="209"/>
      <c r="R233" s="209"/>
      <c r="S233" s="209"/>
      <c r="T233" s="209"/>
      <c r="U233" s="211"/>
      <c r="X233" s="207"/>
      <c r="Y233" s="207"/>
      <c r="Z233" s="207"/>
      <c r="AA233" s="207"/>
      <c r="AB233" s="207"/>
      <c r="AC233" s="207"/>
      <c r="AD233" s="207"/>
    </row>
    <row r="234" spans="2:30" s="205" customFormat="1" ht="22.5" customHeight="1" x14ac:dyDescent="0.2">
      <c r="B234" s="208"/>
      <c r="C234" s="201" t="str">
        <f>IFERROR(VLOOKUP(B234,الاساسية!$G$2:$H$35,2,0),"")</f>
        <v/>
      </c>
      <c r="D234" s="209"/>
      <c r="E234" s="210"/>
      <c r="F234" s="209"/>
      <c r="G234" s="209"/>
      <c r="H234" s="209"/>
      <c r="I234" s="209"/>
      <c r="J234" s="209"/>
      <c r="K234" s="209"/>
      <c r="L234" s="209"/>
      <c r="M234" s="209"/>
      <c r="N234" s="209"/>
      <c r="O234" s="209"/>
      <c r="P234" s="209"/>
      <c r="Q234" s="209"/>
      <c r="R234" s="209"/>
      <c r="S234" s="209"/>
      <c r="T234" s="209"/>
      <c r="U234" s="211"/>
      <c r="X234" s="207"/>
      <c r="Y234" s="207"/>
      <c r="Z234" s="207"/>
      <c r="AA234" s="207"/>
      <c r="AB234" s="207"/>
      <c r="AC234" s="207"/>
      <c r="AD234" s="207"/>
    </row>
    <row r="235" spans="2:30" s="205" customFormat="1" ht="22.5" customHeight="1" x14ac:dyDescent="0.2">
      <c r="B235" s="208"/>
      <c r="C235" s="201" t="str">
        <f>IFERROR(VLOOKUP(B235,الاساسية!$G$2:$H$35,2,0),"")</f>
        <v/>
      </c>
      <c r="D235" s="209"/>
      <c r="E235" s="210"/>
      <c r="F235" s="209"/>
      <c r="G235" s="209"/>
      <c r="H235" s="209"/>
      <c r="I235" s="209"/>
      <c r="J235" s="209"/>
      <c r="K235" s="209"/>
      <c r="L235" s="209"/>
      <c r="M235" s="209"/>
      <c r="N235" s="209"/>
      <c r="O235" s="209"/>
      <c r="P235" s="209"/>
      <c r="Q235" s="209"/>
      <c r="R235" s="209"/>
      <c r="S235" s="209"/>
      <c r="T235" s="209"/>
      <c r="U235" s="211"/>
      <c r="X235" s="207"/>
      <c r="Y235" s="207"/>
      <c r="Z235" s="207"/>
      <c r="AA235" s="207"/>
      <c r="AB235" s="207"/>
      <c r="AC235" s="207"/>
      <c r="AD235" s="207"/>
    </row>
    <row r="236" spans="2:30" s="205" customFormat="1" ht="22.5" customHeight="1" x14ac:dyDescent="0.2">
      <c r="B236" s="208"/>
      <c r="C236" s="201" t="str">
        <f>IFERROR(VLOOKUP(B236,الاساسية!$G$2:$H$35,2,0),"")</f>
        <v/>
      </c>
      <c r="D236" s="209"/>
      <c r="E236" s="210"/>
      <c r="F236" s="209"/>
      <c r="G236" s="209"/>
      <c r="H236" s="209"/>
      <c r="I236" s="209"/>
      <c r="J236" s="209"/>
      <c r="K236" s="209"/>
      <c r="L236" s="209"/>
      <c r="M236" s="209"/>
      <c r="N236" s="209"/>
      <c r="O236" s="209"/>
      <c r="P236" s="209"/>
      <c r="Q236" s="209"/>
      <c r="R236" s="209"/>
      <c r="S236" s="209"/>
      <c r="T236" s="209"/>
      <c r="U236" s="211"/>
      <c r="X236" s="207"/>
      <c r="Y236" s="207"/>
      <c r="Z236" s="207"/>
      <c r="AA236" s="207"/>
      <c r="AB236" s="207"/>
      <c r="AC236" s="207"/>
      <c r="AD236" s="207"/>
    </row>
    <row r="237" spans="2:30" s="205" customFormat="1" ht="22.5" customHeight="1" thickBot="1" x14ac:dyDescent="0.25">
      <c r="B237" s="239"/>
      <c r="C237" s="201" t="str">
        <f>IFERROR(VLOOKUP(B237,الاساسية!$G$2:$H$35,2,0),"")</f>
        <v/>
      </c>
      <c r="D237" s="226"/>
      <c r="E237" s="240"/>
      <c r="F237" s="226"/>
      <c r="G237" s="226"/>
      <c r="H237" s="226"/>
      <c r="I237" s="226"/>
      <c r="J237" s="226"/>
      <c r="K237" s="226"/>
      <c r="L237" s="226"/>
      <c r="M237" s="226"/>
      <c r="N237" s="226"/>
      <c r="O237" s="226"/>
      <c r="P237" s="226"/>
      <c r="Q237" s="226"/>
      <c r="R237" s="226"/>
      <c r="S237" s="226"/>
      <c r="T237" s="226"/>
      <c r="U237" s="241"/>
      <c r="X237" s="207"/>
      <c r="Y237" s="207"/>
      <c r="Z237" s="207"/>
      <c r="AA237" s="207"/>
      <c r="AB237" s="207"/>
      <c r="AC237" s="207"/>
      <c r="AD237" s="207"/>
    </row>
    <row r="238" spans="2:30" s="205" customFormat="1" ht="22.5" customHeight="1" x14ac:dyDescent="0.2">
      <c r="B238" s="242">
        <v>22</v>
      </c>
      <c r="C238" s="201" t="str">
        <f>IFERROR(VLOOKUP(B238,الاساسية!$G$2:$H$35,2,0),"")</f>
        <v>معلم22</v>
      </c>
      <c r="D238" s="219"/>
      <c r="E238" s="243"/>
      <c r="F238" s="219"/>
      <c r="G238" s="219"/>
      <c r="H238" s="219"/>
      <c r="I238" s="219"/>
      <c r="J238" s="219"/>
      <c r="K238" s="219"/>
      <c r="L238" s="219"/>
      <c r="M238" s="219"/>
      <c r="N238" s="219"/>
      <c r="O238" s="219"/>
      <c r="P238" s="219"/>
      <c r="Q238" s="219"/>
      <c r="R238" s="219"/>
      <c r="S238" s="219"/>
      <c r="T238" s="219"/>
      <c r="U238" s="244"/>
      <c r="X238" s="207"/>
      <c r="Y238" s="207"/>
      <c r="Z238" s="207"/>
      <c r="AA238" s="207"/>
      <c r="AB238" s="207"/>
      <c r="AC238" s="207"/>
      <c r="AD238" s="207"/>
    </row>
    <row r="239" spans="2:30" s="205" customFormat="1" ht="22.5" customHeight="1" x14ac:dyDescent="0.2">
      <c r="B239" s="218"/>
      <c r="C239" s="201" t="str">
        <f>IFERROR(VLOOKUP(B239,الاساسية!$G$2:$H$35,2,0),"")</f>
        <v/>
      </c>
      <c r="D239" s="209"/>
      <c r="E239" s="210"/>
      <c r="F239" s="209"/>
      <c r="G239" s="209"/>
      <c r="H239" s="209"/>
      <c r="I239" s="209"/>
      <c r="J239" s="209"/>
      <c r="K239" s="209"/>
      <c r="L239" s="209"/>
      <c r="M239" s="209"/>
      <c r="N239" s="209"/>
      <c r="O239" s="209"/>
      <c r="P239" s="209"/>
      <c r="Q239" s="209"/>
      <c r="R239" s="209"/>
      <c r="S239" s="209"/>
      <c r="T239" s="209"/>
      <c r="U239" s="220"/>
      <c r="X239" s="207"/>
      <c r="Y239" s="207"/>
      <c r="Z239" s="207"/>
      <c r="AA239" s="207"/>
      <c r="AB239" s="207"/>
      <c r="AC239" s="207"/>
      <c r="AD239" s="207"/>
    </row>
    <row r="240" spans="2:30" s="205" customFormat="1" ht="22.5" customHeight="1" x14ac:dyDescent="0.2">
      <c r="B240" s="218"/>
      <c r="C240" s="201" t="str">
        <f>IFERROR(VLOOKUP(B240,الاساسية!$G$2:$H$35,2,0),"")</f>
        <v/>
      </c>
      <c r="D240" s="209"/>
      <c r="E240" s="210"/>
      <c r="F240" s="209"/>
      <c r="G240" s="209"/>
      <c r="H240" s="209"/>
      <c r="I240" s="209"/>
      <c r="J240" s="209"/>
      <c r="K240" s="209"/>
      <c r="L240" s="209"/>
      <c r="M240" s="209"/>
      <c r="N240" s="209"/>
      <c r="O240" s="209"/>
      <c r="P240" s="209"/>
      <c r="Q240" s="209"/>
      <c r="R240" s="209"/>
      <c r="S240" s="209"/>
      <c r="T240" s="209"/>
      <c r="U240" s="220"/>
      <c r="X240" s="207"/>
      <c r="Y240" s="207"/>
      <c r="Z240" s="207"/>
      <c r="AA240" s="207"/>
      <c r="AB240" s="207"/>
      <c r="AC240" s="207"/>
      <c r="AD240" s="207"/>
    </row>
    <row r="241" spans="2:30" s="205" customFormat="1" ht="22.5" customHeight="1" x14ac:dyDescent="0.2">
      <c r="B241" s="218"/>
      <c r="C241" s="201" t="str">
        <f>IFERROR(VLOOKUP(B241,الاساسية!$G$2:$H$35,2,0),"")</f>
        <v/>
      </c>
      <c r="D241" s="209"/>
      <c r="E241" s="210"/>
      <c r="F241" s="209"/>
      <c r="G241" s="209"/>
      <c r="H241" s="209"/>
      <c r="I241" s="209"/>
      <c r="J241" s="209"/>
      <c r="K241" s="209"/>
      <c r="L241" s="209"/>
      <c r="M241" s="209"/>
      <c r="N241" s="209"/>
      <c r="O241" s="209"/>
      <c r="P241" s="209"/>
      <c r="Q241" s="209"/>
      <c r="R241" s="209"/>
      <c r="S241" s="209"/>
      <c r="T241" s="209"/>
      <c r="U241" s="220"/>
      <c r="X241" s="207"/>
      <c r="Y241" s="207"/>
      <c r="Z241" s="207"/>
      <c r="AA241" s="207"/>
      <c r="AB241" s="207"/>
      <c r="AC241" s="207"/>
      <c r="AD241" s="207"/>
    </row>
    <row r="242" spans="2:30" s="205" customFormat="1" ht="22.5" customHeight="1" thickBot="1" x14ac:dyDescent="0.25">
      <c r="B242" s="218"/>
      <c r="C242" s="201" t="str">
        <f>IFERROR(VLOOKUP(B242,الاساسية!$G$2:$H$35,2,0),"")</f>
        <v/>
      </c>
      <c r="D242" s="209"/>
      <c r="E242" s="210"/>
      <c r="F242" s="209"/>
      <c r="G242" s="209"/>
      <c r="H242" s="209"/>
      <c r="I242" s="209"/>
      <c r="J242" s="209"/>
      <c r="K242" s="209"/>
      <c r="L242" s="209"/>
      <c r="M242" s="226"/>
      <c r="N242" s="209"/>
      <c r="O242" s="209"/>
      <c r="P242" s="209"/>
      <c r="Q242" s="209"/>
      <c r="R242" s="209"/>
      <c r="S242" s="209"/>
      <c r="T242" s="209"/>
      <c r="U242" s="220"/>
      <c r="X242" s="207"/>
      <c r="Y242" s="207"/>
      <c r="Z242" s="207"/>
      <c r="AA242" s="207"/>
      <c r="AB242" s="207"/>
      <c r="AC242" s="207"/>
      <c r="AD242" s="207"/>
    </row>
    <row r="243" spans="2:30" s="205" customFormat="1" ht="22.5" customHeight="1" thickBot="1" x14ac:dyDescent="0.25">
      <c r="B243" s="218"/>
      <c r="C243" s="201" t="str">
        <f>IFERROR(VLOOKUP(B243,الاساسية!$G$2:$H$35,2,0),"")</f>
        <v/>
      </c>
      <c r="D243" s="209"/>
      <c r="E243" s="210"/>
      <c r="F243" s="209"/>
      <c r="G243" s="209"/>
      <c r="H243" s="209"/>
      <c r="I243" s="209"/>
      <c r="J243" s="209"/>
      <c r="K243" s="209"/>
      <c r="L243" s="221"/>
      <c r="M243" s="227"/>
      <c r="N243" s="222"/>
      <c r="O243" s="209"/>
      <c r="P243" s="209"/>
      <c r="Q243" s="209"/>
      <c r="R243" s="209"/>
      <c r="S243" s="209"/>
      <c r="T243" s="209"/>
      <c r="U243" s="220"/>
      <c r="X243" s="207"/>
      <c r="Y243" s="207"/>
      <c r="Z243" s="207"/>
      <c r="AA243" s="207"/>
      <c r="AB243" s="207"/>
      <c r="AC243" s="207"/>
      <c r="AD243" s="207"/>
    </row>
    <row r="244" spans="2:30" s="205" customFormat="1" ht="22.5" customHeight="1" x14ac:dyDescent="0.2">
      <c r="B244" s="218"/>
      <c r="C244" s="201" t="str">
        <f>IFERROR(VLOOKUP(B244,الاساسية!$G$2:$H$35,2,0),"")</f>
        <v/>
      </c>
      <c r="D244" s="209"/>
      <c r="E244" s="210"/>
      <c r="F244" s="209"/>
      <c r="G244" s="209"/>
      <c r="H244" s="209"/>
      <c r="I244" s="209"/>
      <c r="J244" s="209"/>
      <c r="K244" s="209"/>
      <c r="L244" s="209"/>
      <c r="M244" s="201"/>
      <c r="N244" s="209"/>
      <c r="O244" s="209"/>
      <c r="P244" s="209"/>
      <c r="Q244" s="209"/>
      <c r="R244" s="209"/>
      <c r="S244" s="209"/>
      <c r="T244" s="209"/>
      <c r="U244" s="220"/>
      <c r="X244" s="207"/>
      <c r="Y244" s="207"/>
      <c r="Z244" s="207"/>
      <c r="AA244" s="207"/>
      <c r="AB244" s="207"/>
      <c r="AC244" s="207"/>
      <c r="AD244" s="207"/>
    </row>
    <row r="245" spans="2:30" s="205" customFormat="1" ht="22.5" customHeight="1" x14ac:dyDescent="0.2">
      <c r="B245" s="218"/>
      <c r="C245" s="201" t="str">
        <f>IFERROR(VLOOKUP(B245,الاساسية!$G$2:$H$35,2,0),"")</f>
        <v/>
      </c>
      <c r="D245" s="209"/>
      <c r="E245" s="210"/>
      <c r="F245" s="209"/>
      <c r="G245" s="209"/>
      <c r="H245" s="209"/>
      <c r="I245" s="209"/>
      <c r="J245" s="209"/>
      <c r="K245" s="209"/>
      <c r="L245" s="209"/>
      <c r="M245" s="209"/>
      <c r="N245" s="209"/>
      <c r="O245" s="209"/>
      <c r="P245" s="209"/>
      <c r="Q245" s="209"/>
      <c r="R245" s="209"/>
      <c r="S245" s="209"/>
      <c r="T245" s="209"/>
      <c r="U245" s="220"/>
      <c r="X245" s="207"/>
      <c r="Y245" s="207"/>
      <c r="Z245" s="207"/>
      <c r="AA245" s="207"/>
      <c r="AB245" s="207"/>
      <c r="AC245" s="207"/>
      <c r="AD245" s="207"/>
    </row>
    <row r="246" spans="2:30" s="205" customFormat="1" ht="22.5" customHeight="1" x14ac:dyDescent="0.2">
      <c r="B246" s="218"/>
      <c r="C246" s="201" t="str">
        <f>IFERROR(VLOOKUP(B246,الاساسية!$G$2:$H$35,2,0),"")</f>
        <v/>
      </c>
      <c r="D246" s="209"/>
      <c r="E246" s="210"/>
      <c r="F246" s="209"/>
      <c r="G246" s="209"/>
      <c r="H246" s="209"/>
      <c r="I246" s="209"/>
      <c r="J246" s="209"/>
      <c r="K246" s="209"/>
      <c r="L246" s="209"/>
      <c r="M246" s="209"/>
      <c r="N246" s="209"/>
      <c r="O246" s="209"/>
      <c r="P246" s="209"/>
      <c r="Q246" s="209"/>
      <c r="R246" s="209"/>
      <c r="S246" s="209"/>
      <c r="T246" s="209"/>
      <c r="U246" s="220"/>
      <c r="X246" s="207"/>
      <c r="Y246" s="207"/>
      <c r="Z246" s="207"/>
      <c r="AA246" s="207"/>
      <c r="AB246" s="207"/>
      <c r="AC246" s="207"/>
      <c r="AD246" s="207"/>
    </row>
    <row r="247" spans="2:30" s="205" customFormat="1" ht="22.5" customHeight="1" x14ac:dyDescent="0.2">
      <c r="B247" s="218"/>
      <c r="C247" s="201" t="str">
        <f>IFERROR(VLOOKUP(B247,الاساسية!$G$2:$H$35,2,0),"")</f>
        <v/>
      </c>
      <c r="D247" s="209"/>
      <c r="E247" s="210"/>
      <c r="F247" s="209"/>
      <c r="G247" s="209"/>
      <c r="H247" s="209"/>
      <c r="I247" s="209"/>
      <c r="J247" s="209"/>
      <c r="K247" s="209"/>
      <c r="L247" s="209"/>
      <c r="M247" s="209"/>
      <c r="N247" s="209"/>
      <c r="O247" s="209"/>
      <c r="P247" s="209"/>
      <c r="Q247" s="209"/>
      <c r="R247" s="209"/>
      <c r="S247" s="209"/>
      <c r="T247" s="209"/>
      <c r="U247" s="220"/>
      <c r="X247" s="207"/>
      <c r="Y247" s="207"/>
      <c r="Z247" s="207"/>
      <c r="AA247" s="207"/>
      <c r="AB247" s="207"/>
      <c r="AC247" s="207"/>
      <c r="AD247" s="207"/>
    </row>
    <row r="248" spans="2:30" s="205" customFormat="1" ht="22.5" customHeight="1" thickBot="1" x14ac:dyDescent="0.25">
      <c r="B248" s="245"/>
      <c r="C248" s="201" t="str">
        <f>IFERROR(VLOOKUP(B248,الاساسية!$G$2:$H$35,2,0),"")</f>
        <v/>
      </c>
      <c r="D248" s="246"/>
      <c r="E248" s="247"/>
      <c r="F248" s="246"/>
      <c r="G248" s="246"/>
      <c r="H248" s="246"/>
      <c r="I248" s="246"/>
      <c r="J248" s="246"/>
      <c r="K248" s="246"/>
      <c r="L248" s="246"/>
      <c r="M248" s="246"/>
      <c r="N248" s="246"/>
      <c r="O248" s="246"/>
      <c r="P248" s="246"/>
      <c r="Q248" s="246"/>
      <c r="R248" s="246"/>
      <c r="S248" s="246"/>
      <c r="T248" s="246"/>
      <c r="U248" s="248"/>
      <c r="X248" s="207"/>
      <c r="Y248" s="207"/>
      <c r="Z248" s="207"/>
      <c r="AA248" s="207"/>
      <c r="AB248" s="207"/>
      <c r="AC248" s="207"/>
      <c r="AD248" s="207"/>
    </row>
    <row r="249" spans="2:30" s="205" customFormat="1" ht="22.5" customHeight="1" x14ac:dyDescent="0.2">
      <c r="B249" s="249">
        <v>23</v>
      </c>
      <c r="C249" s="201" t="str">
        <f>IFERROR(VLOOKUP(B249,الاساسية!$G$2:$H$35,2,0),"")</f>
        <v>معلم23</v>
      </c>
      <c r="D249" s="203"/>
      <c r="E249" s="250"/>
      <c r="F249" s="203"/>
      <c r="G249" s="203"/>
      <c r="H249" s="203"/>
      <c r="I249" s="203"/>
      <c r="J249" s="203"/>
      <c r="K249" s="203"/>
      <c r="L249" s="203"/>
      <c r="M249" s="203"/>
      <c r="N249" s="203"/>
      <c r="O249" s="203"/>
      <c r="P249" s="203"/>
      <c r="Q249" s="203"/>
      <c r="R249" s="203"/>
      <c r="S249" s="203"/>
      <c r="T249" s="203"/>
      <c r="U249" s="204"/>
      <c r="X249" s="207"/>
      <c r="Y249" s="207"/>
      <c r="Z249" s="207"/>
      <c r="AA249" s="207"/>
      <c r="AB249" s="207"/>
      <c r="AC249" s="207"/>
      <c r="AD249" s="207"/>
    </row>
    <row r="250" spans="2:30" s="205" customFormat="1" ht="22.5" customHeight="1" x14ac:dyDescent="0.2">
      <c r="B250" s="208"/>
      <c r="C250" s="201" t="str">
        <f>IFERROR(VLOOKUP(B250,الاساسية!$G$2:$H$35,2,0),"")</f>
        <v/>
      </c>
      <c r="D250" s="209"/>
      <c r="E250" s="210"/>
      <c r="F250" s="209"/>
      <c r="G250" s="209"/>
      <c r="H250" s="209"/>
      <c r="I250" s="209"/>
      <c r="J250" s="209"/>
      <c r="K250" s="209"/>
      <c r="L250" s="209"/>
      <c r="M250" s="209"/>
      <c r="N250" s="209"/>
      <c r="O250" s="209"/>
      <c r="P250" s="209"/>
      <c r="Q250" s="209"/>
      <c r="R250" s="209"/>
      <c r="S250" s="209"/>
      <c r="T250" s="209"/>
      <c r="U250" s="211"/>
      <c r="X250" s="207"/>
      <c r="Y250" s="207"/>
      <c r="Z250" s="207"/>
      <c r="AA250" s="207"/>
      <c r="AB250" s="207"/>
      <c r="AC250" s="207"/>
      <c r="AD250" s="207"/>
    </row>
    <row r="251" spans="2:30" s="205" customFormat="1" ht="22.5" customHeight="1" x14ac:dyDescent="0.2">
      <c r="B251" s="208"/>
      <c r="C251" s="201" t="str">
        <f>IFERROR(VLOOKUP(B251,الاساسية!$G$2:$H$35,2,0),"")</f>
        <v/>
      </c>
      <c r="D251" s="209"/>
      <c r="E251" s="210"/>
      <c r="F251" s="209"/>
      <c r="G251" s="209"/>
      <c r="H251" s="209"/>
      <c r="I251" s="209"/>
      <c r="J251" s="209"/>
      <c r="K251" s="209"/>
      <c r="L251" s="209"/>
      <c r="M251" s="209"/>
      <c r="N251" s="209"/>
      <c r="O251" s="209"/>
      <c r="P251" s="209"/>
      <c r="Q251" s="209"/>
      <c r="R251" s="209"/>
      <c r="S251" s="209"/>
      <c r="T251" s="209"/>
      <c r="U251" s="211"/>
      <c r="X251" s="207"/>
      <c r="Y251" s="207"/>
      <c r="Z251" s="207"/>
      <c r="AA251" s="207"/>
      <c r="AB251" s="207"/>
      <c r="AC251" s="207"/>
      <c r="AD251" s="207"/>
    </row>
    <row r="252" spans="2:30" s="205" customFormat="1" ht="22.5" customHeight="1" x14ac:dyDescent="0.2">
      <c r="B252" s="208"/>
      <c r="C252" s="201" t="str">
        <f>IFERROR(VLOOKUP(B252,الاساسية!$G$2:$H$35,2,0),"")</f>
        <v/>
      </c>
      <c r="D252" s="209"/>
      <c r="E252" s="210"/>
      <c r="F252" s="209"/>
      <c r="G252" s="209"/>
      <c r="H252" s="209"/>
      <c r="I252" s="209"/>
      <c r="J252" s="209"/>
      <c r="K252" s="209"/>
      <c r="L252" s="209"/>
      <c r="M252" s="209"/>
      <c r="N252" s="209"/>
      <c r="O252" s="209"/>
      <c r="P252" s="209"/>
      <c r="Q252" s="209"/>
      <c r="R252" s="209"/>
      <c r="S252" s="209"/>
      <c r="T252" s="209"/>
      <c r="U252" s="211"/>
      <c r="X252" s="207"/>
      <c r="Y252" s="207"/>
      <c r="Z252" s="207"/>
      <c r="AA252" s="207"/>
      <c r="AB252" s="207"/>
      <c r="AC252" s="207"/>
      <c r="AD252" s="207"/>
    </row>
    <row r="253" spans="2:30" s="205" customFormat="1" ht="22.5" customHeight="1" x14ac:dyDescent="0.2">
      <c r="B253" s="208"/>
      <c r="C253" s="201" t="str">
        <f>IFERROR(VLOOKUP(B253,الاساسية!$G$2:$H$35,2,0),"")</f>
        <v/>
      </c>
      <c r="D253" s="209"/>
      <c r="E253" s="210"/>
      <c r="F253" s="209"/>
      <c r="G253" s="209"/>
      <c r="H253" s="209"/>
      <c r="I253" s="209"/>
      <c r="J253" s="209"/>
      <c r="K253" s="209"/>
      <c r="L253" s="209"/>
      <c r="M253" s="209"/>
      <c r="N253" s="209"/>
      <c r="O253" s="209"/>
      <c r="P253" s="209"/>
      <c r="Q253" s="209"/>
      <c r="R253" s="209"/>
      <c r="S253" s="209"/>
      <c r="T253" s="209"/>
      <c r="U253" s="211"/>
      <c r="X253" s="207"/>
      <c r="Y253" s="207"/>
      <c r="Z253" s="207"/>
      <c r="AA253" s="207"/>
      <c r="AB253" s="207"/>
      <c r="AC253" s="207"/>
      <c r="AD253" s="207"/>
    </row>
    <row r="254" spans="2:30" s="205" customFormat="1" ht="22.5" customHeight="1" x14ac:dyDescent="0.2">
      <c r="B254" s="208"/>
      <c r="C254" s="201" t="str">
        <f>IFERROR(VLOOKUP(B254,الاساسية!$G$2:$H$35,2,0),"")</f>
        <v/>
      </c>
      <c r="D254" s="209"/>
      <c r="E254" s="210"/>
      <c r="F254" s="209"/>
      <c r="G254" s="209"/>
      <c r="H254" s="209"/>
      <c r="I254" s="209"/>
      <c r="J254" s="209"/>
      <c r="K254" s="209"/>
      <c r="L254" s="209"/>
      <c r="M254" s="209"/>
      <c r="N254" s="209"/>
      <c r="O254" s="209"/>
      <c r="P254" s="209"/>
      <c r="Q254" s="209"/>
      <c r="R254" s="209"/>
      <c r="S254" s="209"/>
      <c r="T254" s="209"/>
      <c r="U254" s="211"/>
      <c r="X254" s="207"/>
      <c r="Y254" s="207"/>
      <c r="Z254" s="207"/>
      <c r="AA254" s="207"/>
      <c r="AB254" s="207"/>
      <c r="AC254" s="207"/>
      <c r="AD254" s="207"/>
    </row>
    <row r="255" spans="2:30" s="205" customFormat="1" ht="22.5" customHeight="1" x14ac:dyDescent="0.2">
      <c r="B255" s="208"/>
      <c r="C255" s="201" t="str">
        <f>IFERROR(VLOOKUP(B255,الاساسية!$G$2:$H$35,2,0),"")</f>
        <v/>
      </c>
      <c r="D255" s="209"/>
      <c r="E255" s="210"/>
      <c r="F255" s="209"/>
      <c r="G255" s="209"/>
      <c r="H255" s="209"/>
      <c r="I255" s="209"/>
      <c r="J255" s="209"/>
      <c r="K255" s="209"/>
      <c r="L255" s="209"/>
      <c r="M255" s="209"/>
      <c r="N255" s="209"/>
      <c r="O255" s="209"/>
      <c r="P255" s="209"/>
      <c r="Q255" s="209"/>
      <c r="R255" s="209"/>
      <c r="S255" s="209"/>
      <c r="T255" s="209"/>
      <c r="U255" s="211"/>
      <c r="X255" s="207"/>
      <c r="Y255" s="207"/>
      <c r="Z255" s="207"/>
      <c r="AA255" s="207"/>
      <c r="AB255" s="207"/>
      <c r="AC255" s="207"/>
      <c r="AD255" s="207"/>
    </row>
    <row r="256" spans="2:30" s="205" customFormat="1" ht="22.5" customHeight="1" x14ac:dyDescent="0.2">
      <c r="B256" s="208"/>
      <c r="C256" s="201" t="str">
        <f>IFERROR(VLOOKUP(B256,الاساسية!$G$2:$H$35,2,0),"")</f>
        <v/>
      </c>
      <c r="D256" s="209"/>
      <c r="E256" s="210"/>
      <c r="F256" s="209"/>
      <c r="G256" s="209"/>
      <c r="H256" s="209"/>
      <c r="I256" s="209"/>
      <c r="J256" s="209"/>
      <c r="K256" s="209"/>
      <c r="L256" s="209"/>
      <c r="M256" s="209"/>
      <c r="N256" s="209"/>
      <c r="O256" s="209"/>
      <c r="P256" s="209"/>
      <c r="Q256" s="209"/>
      <c r="R256" s="209"/>
      <c r="S256" s="209"/>
      <c r="T256" s="209"/>
      <c r="U256" s="211"/>
      <c r="X256" s="207"/>
      <c r="Y256" s="207"/>
      <c r="Z256" s="207"/>
      <c r="AA256" s="207"/>
      <c r="AB256" s="207"/>
      <c r="AC256" s="207"/>
      <c r="AD256" s="207"/>
    </row>
    <row r="257" spans="2:30" s="205" customFormat="1" ht="22.5" customHeight="1" x14ac:dyDescent="0.2">
      <c r="B257" s="208"/>
      <c r="C257" s="201" t="str">
        <f>IFERROR(VLOOKUP(B257,الاساسية!$G$2:$H$35,2,0),"")</f>
        <v/>
      </c>
      <c r="D257" s="209"/>
      <c r="E257" s="210"/>
      <c r="F257" s="209"/>
      <c r="G257" s="209"/>
      <c r="H257" s="209"/>
      <c r="I257" s="209"/>
      <c r="J257" s="209"/>
      <c r="K257" s="209"/>
      <c r="L257" s="209"/>
      <c r="M257" s="209"/>
      <c r="N257" s="209"/>
      <c r="O257" s="209"/>
      <c r="P257" s="209"/>
      <c r="Q257" s="209"/>
      <c r="R257" s="209"/>
      <c r="S257" s="209"/>
      <c r="T257" s="209"/>
      <c r="U257" s="211"/>
      <c r="X257" s="207"/>
      <c r="Y257" s="207"/>
      <c r="Z257" s="207"/>
      <c r="AA257" s="207"/>
      <c r="AB257" s="207"/>
      <c r="AC257" s="207"/>
      <c r="AD257" s="207"/>
    </row>
    <row r="258" spans="2:30" s="205" customFormat="1" ht="22.5" customHeight="1" x14ac:dyDescent="0.2">
      <c r="B258" s="208"/>
      <c r="C258" s="201" t="str">
        <f>IFERROR(VLOOKUP(B258,الاساسية!$G$2:$H$35,2,0),"")</f>
        <v/>
      </c>
      <c r="D258" s="209"/>
      <c r="E258" s="210"/>
      <c r="F258" s="209"/>
      <c r="G258" s="209"/>
      <c r="H258" s="209"/>
      <c r="I258" s="209"/>
      <c r="J258" s="209"/>
      <c r="K258" s="209"/>
      <c r="L258" s="209"/>
      <c r="M258" s="209"/>
      <c r="N258" s="209"/>
      <c r="O258" s="209"/>
      <c r="P258" s="209"/>
      <c r="Q258" s="209"/>
      <c r="R258" s="209"/>
      <c r="S258" s="209"/>
      <c r="T258" s="209"/>
      <c r="U258" s="211"/>
      <c r="X258" s="207"/>
      <c r="Y258" s="207"/>
      <c r="Z258" s="207"/>
      <c r="AA258" s="207"/>
      <c r="AB258" s="207"/>
      <c r="AC258" s="207"/>
      <c r="AD258" s="207"/>
    </row>
    <row r="259" spans="2:30" s="205" customFormat="1" ht="22.5" customHeight="1" thickBot="1" x14ac:dyDescent="0.25">
      <c r="B259" s="239"/>
      <c r="C259" s="201" t="str">
        <f>IFERROR(VLOOKUP(B259,الاساسية!$G$2:$H$35,2,0),"")</f>
        <v/>
      </c>
      <c r="D259" s="226"/>
      <c r="E259" s="240"/>
      <c r="F259" s="226"/>
      <c r="G259" s="226"/>
      <c r="H259" s="226"/>
      <c r="I259" s="226"/>
      <c r="J259" s="226"/>
      <c r="K259" s="226"/>
      <c r="L259" s="226"/>
      <c r="M259" s="226"/>
      <c r="N259" s="226"/>
      <c r="O259" s="226"/>
      <c r="P259" s="226"/>
      <c r="Q259" s="226"/>
      <c r="R259" s="226"/>
      <c r="S259" s="226"/>
      <c r="T259" s="226"/>
      <c r="U259" s="241"/>
      <c r="X259" s="207"/>
      <c r="Y259" s="207"/>
      <c r="Z259" s="207"/>
      <c r="AA259" s="207"/>
      <c r="AB259" s="207"/>
      <c r="AC259" s="207"/>
      <c r="AD259" s="207"/>
    </row>
    <row r="260" spans="2:30" s="205" customFormat="1" ht="22.5" customHeight="1" x14ac:dyDescent="0.2">
      <c r="B260" s="242">
        <v>24</v>
      </c>
      <c r="C260" s="201" t="str">
        <f>IFERROR(VLOOKUP(B260,الاساسية!$G$2:$H$35,2,0),"")</f>
        <v>معلم24</v>
      </c>
      <c r="D260" s="219"/>
      <c r="E260" s="243"/>
      <c r="F260" s="219"/>
      <c r="G260" s="219"/>
      <c r="H260" s="219"/>
      <c r="I260" s="219"/>
      <c r="J260" s="219"/>
      <c r="K260" s="219"/>
      <c r="L260" s="219"/>
      <c r="M260" s="219"/>
      <c r="N260" s="219"/>
      <c r="O260" s="219"/>
      <c r="P260" s="219"/>
      <c r="Q260" s="219"/>
      <c r="R260" s="219"/>
      <c r="S260" s="219"/>
      <c r="T260" s="219"/>
      <c r="U260" s="244"/>
      <c r="X260" s="207"/>
      <c r="Y260" s="207"/>
      <c r="Z260" s="207"/>
      <c r="AA260" s="207"/>
      <c r="AB260" s="207"/>
      <c r="AC260" s="207"/>
      <c r="AD260" s="207"/>
    </row>
    <row r="261" spans="2:30" s="205" customFormat="1" ht="22.5" customHeight="1" x14ac:dyDescent="0.2">
      <c r="B261" s="218"/>
      <c r="C261" s="201" t="str">
        <f>IFERROR(VLOOKUP(B261,الاساسية!$G$2:$H$35,2,0),"")</f>
        <v/>
      </c>
      <c r="D261" s="209"/>
      <c r="E261" s="210"/>
      <c r="F261" s="209"/>
      <c r="G261" s="209"/>
      <c r="H261" s="209"/>
      <c r="I261" s="209"/>
      <c r="J261" s="209"/>
      <c r="K261" s="209"/>
      <c r="L261" s="209"/>
      <c r="M261" s="209"/>
      <c r="N261" s="209"/>
      <c r="O261" s="209"/>
      <c r="P261" s="209"/>
      <c r="Q261" s="209"/>
      <c r="R261" s="209"/>
      <c r="S261" s="209"/>
      <c r="T261" s="209"/>
      <c r="U261" s="220"/>
      <c r="X261" s="207"/>
      <c r="Y261" s="207"/>
      <c r="Z261" s="207"/>
      <c r="AA261" s="207"/>
      <c r="AB261" s="207"/>
      <c r="AC261" s="207"/>
      <c r="AD261" s="207"/>
    </row>
    <row r="262" spans="2:30" s="205" customFormat="1" ht="22.5" customHeight="1" x14ac:dyDescent="0.2">
      <c r="B262" s="218"/>
      <c r="C262" s="201" t="str">
        <f>IFERROR(VLOOKUP(B262,الاساسية!$G$2:$H$35,2,0),"")</f>
        <v/>
      </c>
      <c r="D262" s="209"/>
      <c r="E262" s="210"/>
      <c r="F262" s="209"/>
      <c r="G262" s="209"/>
      <c r="H262" s="209"/>
      <c r="I262" s="209"/>
      <c r="J262" s="209"/>
      <c r="K262" s="209"/>
      <c r="L262" s="209"/>
      <c r="M262" s="209"/>
      <c r="N262" s="209"/>
      <c r="O262" s="209"/>
      <c r="P262" s="209"/>
      <c r="Q262" s="209"/>
      <c r="R262" s="209"/>
      <c r="S262" s="209"/>
      <c r="T262" s="209"/>
      <c r="U262" s="220"/>
      <c r="X262" s="207"/>
      <c r="Y262" s="207"/>
      <c r="Z262" s="207"/>
      <c r="AA262" s="207"/>
      <c r="AB262" s="207"/>
      <c r="AC262" s="207"/>
      <c r="AD262" s="207"/>
    </row>
    <row r="263" spans="2:30" s="205" customFormat="1" ht="22.5" customHeight="1" x14ac:dyDescent="0.2">
      <c r="B263" s="218"/>
      <c r="C263" s="201" t="str">
        <f>IFERROR(VLOOKUP(B263,الاساسية!$G$2:$H$35,2,0),"")</f>
        <v/>
      </c>
      <c r="D263" s="209"/>
      <c r="E263" s="210"/>
      <c r="F263" s="209"/>
      <c r="G263" s="209"/>
      <c r="H263" s="209"/>
      <c r="I263" s="209"/>
      <c r="J263" s="209"/>
      <c r="K263" s="209"/>
      <c r="L263" s="209"/>
      <c r="M263" s="209"/>
      <c r="N263" s="209"/>
      <c r="O263" s="209"/>
      <c r="P263" s="209"/>
      <c r="Q263" s="209"/>
      <c r="R263" s="209"/>
      <c r="S263" s="209"/>
      <c r="T263" s="209"/>
      <c r="U263" s="220"/>
      <c r="X263" s="207"/>
      <c r="Y263" s="207"/>
      <c r="Z263" s="207"/>
      <c r="AA263" s="207"/>
      <c r="AB263" s="207"/>
      <c r="AC263" s="207"/>
      <c r="AD263" s="207"/>
    </row>
    <row r="264" spans="2:30" s="205" customFormat="1" ht="22.5" customHeight="1" thickBot="1" x14ac:dyDescent="0.25">
      <c r="B264" s="218"/>
      <c r="C264" s="201" t="str">
        <f>IFERROR(VLOOKUP(B264,الاساسية!$G$2:$H$35,2,0),"")</f>
        <v/>
      </c>
      <c r="D264" s="209"/>
      <c r="E264" s="210"/>
      <c r="F264" s="209"/>
      <c r="G264" s="209"/>
      <c r="H264" s="209"/>
      <c r="I264" s="209"/>
      <c r="J264" s="209"/>
      <c r="K264" s="209"/>
      <c r="L264" s="209"/>
      <c r="M264" s="226"/>
      <c r="N264" s="209"/>
      <c r="O264" s="209"/>
      <c r="P264" s="209"/>
      <c r="Q264" s="209"/>
      <c r="R264" s="209"/>
      <c r="S264" s="209"/>
      <c r="T264" s="209"/>
      <c r="U264" s="220"/>
      <c r="X264" s="207"/>
      <c r="Y264" s="207"/>
      <c r="Z264" s="207"/>
      <c r="AA264" s="207"/>
      <c r="AB264" s="207"/>
      <c r="AC264" s="207"/>
      <c r="AD264" s="207"/>
    </row>
    <row r="265" spans="2:30" s="205" customFormat="1" ht="22.5" customHeight="1" thickBot="1" x14ac:dyDescent="0.25">
      <c r="B265" s="218"/>
      <c r="C265" s="201" t="str">
        <f>IFERROR(VLOOKUP(B265,الاساسية!$G$2:$H$35,2,0),"")</f>
        <v/>
      </c>
      <c r="D265" s="209"/>
      <c r="E265" s="210"/>
      <c r="F265" s="209"/>
      <c r="G265" s="209"/>
      <c r="H265" s="209"/>
      <c r="I265" s="209"/>
      <c r="J265" s="209"/>
      <c r="K265" s="209"/>
      <c r="L265" s="221"/>
      <c r="M265" s="227"/>
      <c r="N265" s="222"/>
      <c r="O265" s="209"/>
      <c r="P265" s="209"/>
      <c r="Q265" s="209"/>
      <c r="R265" s="209"/>
      <c r="S265" s="209"/>
      <c r="T265" s="209"/>
      <c r="U265" s="220"/>
      <c r="X265" s="207"/>
      <c r="Y265" s="207"/>
      <c r="Z265" s="207"/>
      <c r="AA265" s="207"/>
      <c r="AB265" s="207"/>
      <c r="AC265" s="207"/>
      <c r="AD265" s="207"/>
    </row>
    <row r="266" spans="2:30" s="205" customFormat="1" ht="22.5" customHeight="1" x14ac:dyDescent="0.2">
      <c r="B266" s="218"/>
      <c r="C266" s="201" t="str">
        <f>IFERROR(VLOOKUP(B266,الاساسية!$G$2:$H$35,2,0),"")</f>
        <v/>
      </c>
      <c r="D266" s="209"/>
      <c r="E266" s="210"/>
      <c r="F266" s="209"/>
      <c r="G266" s="209"/>
      <c r="H266" s="209"/>
      <c r="I266" s="209"/>
      <c r="J266" s="209"/>
      <c r="K266" s="209"/>
      <c r="L266" s="209"/>
      <c r="M266" s="201"/>
      <c r="N266" s="209"/>
      <c r="O266" s="209"/>
      <c r="P266" s="209"/>
      <c r="Q266" s="209"/>
      <c r="R266" s="209"/>
      <c r="S266" s="209"/>
      <c r="T266" s="209"/>
      <c r="U266" s="220"/>
      <c r="X266" s="207"/>
      <c r="Y266" s="207"/>
      <c r="Z266" s="207"/>
      <c r="AA266" s="207"/>
      <c r="AB266" s="207"/>
      <c r="AC266" s="207"/>
      <c r="AD266" s="207"/>
    </row>
    <row r="267" spans="2:30" s="205" customFormat="1" ht="22.5" customHeight="1" x14ac:dyDescent="0.2">
      <c r="B267" s="218"/>
      <c r="C267" s="201" t="str">
        <f>IFERROR(VLOOKUP(B267,الاساسية!$G$2:$H$35,2,0),"")</f>
        <v/>
      </c>
      <c r="D267" s="209"/>
      <c r="E267" s="210"/>
      <c r="F267" s="209"/>
      <c r="G267" s="209"/>
      <c r="H267" s="209"/>
      <c r="I267" s="209"/>
      <c r="J267" s="209"/>
      <c r="K267" s="209"/>
      <c r="L267" s="209"/>
      <c r="M267" s="209"/>
      <c r="N267" s="209"/>
      <c r="O267" s="209"/>
      <c r="P267" s="209"/>
      <c r="Q267" s="209"/>
      <c r="R267" s="209"/>
      <c r="S267" s="209"/>
      <c r="T267" s="209"/>
      <c r="U267" s="220"/>
      <c r="X267" s="207"/>
      <c r="Y267" s="207"/>
      <c r="Z267" s="207"/>
      <c r="AA267" s="207"/>
      <c r="AB267" s="207"/>
      <c r="AC267" s="207"/>
      <c r="AD267" s="207"/>
    </row>
    <row r="268" spans="2:30" s="205" customFormat="1" ht="22.5" customHeight="1" x14ac:dyDescent="0.2">
      <c r="B268" s="218"/>
      <c r="C268" s="201" t="str">
        <f>IFERROR(VLOOKUP(B268,الاساسية!$G$2:$H$35,2,0),"")</f>
        <v/>
      </c>
      <c r="D268" s="209"/>
      <c r="E268" s="210"/>
      <c r="F268" s="209"/>
      <c r="G268" s="209"/>
      <c r="H268" s="209"/>
      <c r="I268" s="209"/>
      <c r="J268" s="209"/>
      <c r="K268" s="209"/>
      <c r="L268" s="209"/>
      <c r="M268" s="209"/>
      <c r="N268" s="209"/>
      <c r="O268" s="209"/>
      <c r="P268" s="209"/>
      <c r="Q268" s="209"/>
      <c r="R268" s="209"/>
      <c r="S268" s="209"/>
      <c r="T268" s="209"/>
      <c r="U268" s="220"/>
      <c r="X268" s="207"/>
      <c r="Y268" s="207"/>
      <c r="Z268" s="207"/>
      <c r="AA268" s="207"/>
      <c r="AB268" s="207"/>
      <c r="AC268" s="207"/>
      <c r="AD268" s="207"/>
    </row>
    <row r="269" spans="2:30" s="205" customFormat="1" ht="22.5" customHeight="1" x14ac:dyDescent="0.2">
      <c r="B269" s="218"/>
      <c r="C269" s="201" t="str">
        <f>IFERROR(VLOOKUP(B269,الاساسية!$G$2:$H$35,2,0),"")</f>
        <v/>
      </c>
      <c r="D269" s="209"/>
      <c r="E269" s="210"/>
      <c r="F269" s="209"/>
      <c r="G269" s="209"/>
      <c r="H269" s="209"/>
      <c r="I269" s="209"/>
      <c r="J269" s="209"/>
      <c r="K269" s="209"/>
      <c r="L269" s="209"/>
      <c r="M269" s="209"/>
      <c r="N269" s="209"/>
      <c r="O269" s="209"/>
      <c r="P269" s="209"/>
      <c r="Q269" s="209"/>
      <c r="R269" s="209"/>
      <c r="S269" s="209"/>
      <c r="T269" s="209"/>
      <c r="U269" s="220"/>
      <c r="X269" s="207"/>
      <c r="Y269" s="207"/>
      <c r="Z269" s="207"/>
      <c r="AA269" s="207"/>
      <c r="AB269" s="207"/>
      <c r="AC269" s="207"/>
      <c r="AD269" s="207"/>
    </row>
    <row r="270" spans="2:30" s="205" customFormat="1" ht="22.5" customHeight="1" thickBot="1" x14ac:dyDescent="0.25">
      <c r="B270" s="245"/>
      <c r="C270" s="201" t="str">
        <f>IFERROR(VLOOKUP(B270,الاساسية!$G$2:$H$35,2,0),"")</f>
        <v/>
      </c>
      <c r="D270" s="246"/>
      <c r="E270" s="247"/>
      <c r="F270" s="246"/>
      <c r="G270" s="246"/>
      <c r="H270" s="246"/>
      <c r="I270" s="246"/>
      <c r="J270" s="246"/>
      <c r="K270" s="246"/>
      <c r="L270" s="246"/>
      <c r="M270" s="246"/>
      <c r="N270" s="246"/>
      <c r="O270" s="246"/>
      <c r="P270" s="246"/>
      <c r="Q270" s="246"/>
      <c r="R270" s="246"/>
      <c r="S270" s="246"/>
      <c r="T270" s="246"/>
      <c r="U270" s="248"/>
      <c r="X270" s="207"/>
      <c r="Y270" s="207"/>
      <c r="Z270" s="207"/>
      <c r="AA270" s="207"/>
      <c r="AB270" s="207"/>
      <c r="AC270" s="207"/>
      <c r="AD270" s="207"/>
    </row>
    <row r="271" spans="2:30" s="205" customFormat="1" ht="22.5" customHeight="1" x14ac:dyDescent="0.2">
      <c r="B271" s="249">
        <v>25</v>
      </c>
      <c r="C271" s="201" t="str">
        <f>IFERROR(VLOOKUP(B271,الاساسية!$G$2:$H$35,2,0),"")</f>
        <v>معلم25</v>
      </c>
      <c r="D271" s="203"/>
      <c r="E271" s="250"/>
      <c r="F271" s="203"/>
      <c r="G271" s="203"/>
      <c r="H271" s="203"/>
      <c r="I271" s="203"/>
      <c r="J271" s="203"/>
      <c r="K271" s="203"/>
      <c r="L271" s="203"/>
      <c r="M271" s="203"/>
      <c r="N271" s="203"/>
      <c r="O271" s="203"/>
      <c r="P271" s="203"/>
      <c r="Q271" s="203"/>
      <c r="R271" s="203"/>
      <c r="S271" s="203"/>
      <c r="T271" s="203"/>
      <c r="U271" s="204"/>
      <c r="X271" s="207"/>
      <c r="Y271" s="207"/>
      <c r="Z271" s="207"/>
      <c r="AA271" s="207"/>
      <c r="AB271" s="207"/>
      <c r="AC271" s="207"/>
      <c r="AD271" s="207"/>
    </row>
    <row r="272" spans="2:30" s="205" customFormat="1" ht="22.5" customHeight="1" x14ac:dyDescent="0.2">
      <c r="B272" s="208"/>
      <c r="C272" s="201" t="str">
        <f>IFERROR(VLOOKUP(B272,الاساسية!$G$2:$H$35,2,0),"")</f>
        <v/>
      </c>
      <c r="D272" s="209"/>
      <c r="E272" s="210"/>
      <c r="F272" s="209"/>
      <c r="G272" s="209"/>
      <c r="H272" s="209"/>
      <c r="I272" s="209"/>
      <c r="J272" s="209"/>
      <c r="K272" s="209"/>
      <c r="L272" s="209"/>
      <c r="M272" s="209"/>
      <c r="N272" s="209"/>
      <c r="O272" s="209"/>
      <c r="P272" s="209"/>
      <c r="Q272" s="209"/>
      <c r="R272" s="209"/>
      <c r="S272" s="209"/>
      <c r="T272" s="209"/>
      <c r="U272" s="211"/>
      <c r="X272" s="207"/>
      <c r="Y272" s="207"/>
      <c r="Z272" s="207"/>
      <c r="AA272" s="207"/>
      <c r="AB272" s="207"/>
      <c r="AC272" s="207"/>
      <c r="AD272" s="207"/>
    </row>
    <row r="273" spans="2:30" s="205" customFormat="1" ht="22.5" customHeight="1" x14ac:dyDescent="0.2">
      <c r="B273" s="208"/>
      <c r="C273" s="201" t="str">
        <f>IFERROR(VLOOKUP(B273,الاساسية!$G$2:$H$35,2,0),"")</f>
        <v/>
      </c>
      <c r="D273" s="209"/>
      <c r="E273" s="210"/>
      <c r="F273" s="209"/>
      <c r="G273" s="209"/>
      <c r="H273" s="209"/>
      <c r="I273" s="209"/>
      <c r="J273" s="209"/>
      <c r="K273" s="209"/>
      <c r="L273" s="209"/>
      <c r="M273" s="209"/>
      <c r="N273" s="209"/>
      <c r="O273" s="209"/>
      <c r="P273" s="209"/>
      <c r="Q273" s="209"/>
      <c r="R273" s="209"/>
      <c r="S273" s="209"/>
      <c r="T273" s="209"/>
      <c r="U273" s="211"/>
      <c r="X273" s="207"/>
      <c r="Y273" s="207"/>
      <c r="Z273" s="207"/>
      <c r="AA273" s="207"/>
      <c r="AB273" s="207"/>
      <c r="AC273" s="207"/>
      <c r="AD273" s="207"/>
    </row>
    <row r="274" spans="2:30" s="205" customFormat="1" ht="22.5" customHeight="1" x14ac:dyDescent="0.2">
      <c r="B274" s="208"/>
      <c r="C274" s="201" t="str">
        <f>IFERROR(VLOOKUP(B274,الاساسية!$G$2:$H$35,2,0),"")</f>
        <v/>
      </c>
      <c r="D274" s="209"/>
      <c r="E274" s="210"/>
      <c r="F274" s="209"/>
      <c r="G274" s="209"/>
      <c r="H274" s="209"/>
      <c r="I274" s="209"/>
      <c r="J274" s="209"/>
      <c r="K274" s="209"/>
      <c r="L274" s="209"/>
      <c r="M274" s="209"/>
      <c r="N274" s="209"/>
      <c r="O274" s="209"/>
      <c r="P274" s="209"/>
      <c r="Q274" s="209"/>
      <c r="R274" s="209"/>
      <c r="S274" s="209"/>
      <c r="T274" s="209"/>
      <c r="U274" s="211"/>
      <c r="X274" s="207"/>
      <c r="Y274" s="207"/>
      <c r="Z274" s="207"/>
      <c r="AA274" s="207"/>
      <c r="AB274" s="207"/>
      <c r="AC274" s="207"/>
      <c r="AD274" s="207"/>
    </row>
    <row r="275" spans="2:30" s="205" customFormat="1" ht="22.5" customHeight="1" x14ac:dyDescent="0.2">
      <c r="B275" s="208"/>
      <c r="C275" s="201" t="str">
        <f>IFERROR(VLOOKUP(B275,الاساسية!$G$2:$H$35,2,0),"")</f>
        <v/>
      </c>
      <c r="D275" s="209"/>
      <c r="E275" s="210"/>
      <c r="F275" s="209"/>
      <c r="G275" s="209"/>
      <c r="H275" s="209"/>
      <c r="I275" s="209"/>
      <c r="J275" s="209"/>
      <c r="K275" s="209"/>
      <c r="L275" s="209"/>
      <c r="M275" s="209"/>
      <c r="N275" s="209"/>
      <c r="O275" s="209"/>
      <c r="P275" s="209"/>
      <c r="Q275" s="209"/>
      <c r="R275" s="209"/>
      <c r="S275" s="209"/>
      <c r="T275" s="209"/>
      <c r="U275" s="211"/>
      <c r="X275" s="207"/>
      <c r="Y275" s="207"/>
      <c r="Z275" s="207"/>
      <c r="AA275" s="207"/>
      <c r="AB275" s="207"/>
      <c r="AC275" s="207"/>
      <c r="AD275" s="207"/>
    </row>
    <row r="276" spans="2:30" s="205" customFormat="1" ht="22.5" customHeight="1" x14ac:dyDescent="0.2">
      <c r="B276" s="208"/>
      <c r="C276" s="201" t="str">
        <f>IFERROR(VLOOKUP(B276,الاساسية!$G$2:$H$35,2,0),"")</f>
        <v/>
      </c>
      <c r="D276" s="209"/>
      <c r="E276" s="210"/>
      <c r="F276" s="209"/>
      <c r="G276" s="209"/>
      <c r="H276" s="209"/>
      <c r="I276" s="209"/>
      <c r="J276" s="209"/>
      <c r="K276" s="209"/>
      <c r="L276" s="209"/>
      <c r="M276" s="209"/>
      <c r="N276" s="209"/>
      <c r="O276" s="209"/>
      <c r="P276" s="209"/>
      <c r="Q276" s="209"/>
      <c r="R276" s="209"/>
      <c r="S276" s="209"/>
      <c r="T276" s="209"/>
      <c r="U276" s="211"/>
      <c r="X276" s="207"/>
      <c r="Y276" s="207"/>
      <c r="Z276" s="207"/>
      <c r="AA276" s="207"/>
      <c r="AB276" s="207"/>
      <c r="AC276" s="207"/>
      <c r="AD276" s="207"/>
    </row>
    <row r="277" spans="2:30" s="205" customFormat="1" ht="22.5" customHeight="1" x14ac:dyDescent="0.2">
      <c r="B277" s="208"/>
      <c r="C277" s="201" t="str">
        <f>IFERROR(VLOOKUP(B277,الاساسية!$G$2:$H$35,2,0),"")</f>
        <v/>
      </c>
      <c r="D277" s="209"/>
      <c r="E277" s="210"/>
      <c r="F277" s="209"/>
      <c r="G277" s="209"/>
      <c r="H277" s="209"/>
      <c r="I277" s="209"/>
      <c r="J277" s="209"/>
      <c r="K277" s="209"/>
      <c r="L277" s="209"/>
      <c r="M277" s="209"/>
      <c r="N277" s="209"/>
      <c r="O277" s="209"/>
      <c r="P277" s="209"/>
      <c r="Q277" s="209"/>
      <c r="R277" s="209"/>
      <c r="S277" s="209"/>
      <c r="T277" s="209"/>
      <c r="U277" s="211"/>
      <c r="X277" s="207"/>
      <c r="Y277" s="207"/>
      <c r="Z277" s="207"/>
      <c r="AA277" s="207"/>
      <c r="AB277" s="207"/>
      <c r="AC277" s="207"/>
      <c r="AD277" s="207"/>
    </row>
    <row r="278" spans="2:30" s="205" customFormat="1" ht="22.5" customHeight="1" x14ac:dyDescent="0.2">
      <c r="B278" s="208"/>
      <c r="C278" s="201" t="str">
        <f>IFERROR(VLOOKUP(B278,الاساسية!$G$2:$H$35,2,0),"")</f>
        <v/>
      </c>
      <c r="D278" s="209"/>
      <c r="E278" s="210"/>
      <c r="F278" s="209"/>
      <c r="G278" s="209"/>
      <c r="H278" s="209"/>
      <c r="I278" s="209"/>
      <c r="J278" s="209"/>
      <c r="K278" s="209"/>
      <c r="L278" s="209"/>
      <c r="M278" s="209"/>
      <c r="N278" s="209"/>
      <c r="O278" s="209"/>
      <c r="P278" s="209"/>
      <c r="Q278" s="209"/>
      <c r="R278" s="209"/>
      <c r="S278" s="209"/>
      <c r="T278" s="209"/>
      <c r="U278" s="211"/>
      <c r="X278" s="207"/>
      <c r="Y278" s="207"/>
      <c r="Z278" s="207"/>
      <c r="AA278" s="207"/>
      <c r="AB278" s="207"/>
      <c r="AC278" s="207"/>
      <c r="AD278" s="207"/>
    </row>
    <row r="279" spans="2:30" s="205" customFormat="1" ht="22.5" customHeight="1" x14ac:dyDescent="0.2">
      <c r="B279" s="208"/>
      <c r="C279" s="201" t="str">
        <f>IFERROR(VLOOKUP(B279,الاساسية!$G$2:$H$35,2,0),"")</f>
        <v/>
      </c>
      <c r="D279" s="209"/>
      <c r="E279" s="210"/>
      <c r="F279" s="209"/>
      <c r="G279" s="209"/>
      <c r="H279" s="209"/>
      <c r="I279" s="209"/>
      <c r="J279" s="209"/>
      <c r="K279" s="209"/>
      <c r="L279" s="209"/>
      <c r="M279" s="209"/>
      <c r="N279" s="209"/>
      <c r="O279" s="209"/>
      <c r="P279" s="209"/>
      <c r="Q279" s="209"/>
      <c r="R279" s="209"/>
      <c r="S279" s="209"/>
      <c r="T279" s="209"/>
      <c r="U279" s="211"/>
      <c r="X279" s="207"/>
      <c r="Y279" s="207"/>
      <c r="Z279" s="207"/>
      <c r="AA279" s="207"/>
      <c r="AB279" s="207"/>
      <c r="AC279" s="207"/>
      <c r="AD279" s="207"/>
    </row>
    <row r="280" spans="2:30" s="205" customFormat="1" ht="22.5" customHeight="1" x14ac:dyDescent="0.2">
      <c r="B280" s="208"/>
      <c r="C280" s="201" t="str">
        <f>IFERROR(VLOOKUP(B280,الاساسية!$G$2:$H$35,2,0),"")</f>
        <v/>
      </c>
      <c r="D280" s="209"/>
      <c r="E280" s="210"/>
      <c r="F280" s="209"/>
      <c r="G280" s="209"/>
      <c r="H280" s="209"/>
      <c r="I280" s="209"/>
      <c r="J280" s="209"/>
      <c r="K280" s="209"/>
      <c r="L280" s="209"/>
      <c r="M280" s="209"/>
      <c r="N280" s="209"/>
      <c r="O280" s="209"/>
      <c r="P280" s="209"/>
      <c r="Q280" s="209"/>
      <c r="R280" s="209"/>
      <c r="S280" s="209"/>
      <c r="T280" s="209"/>
      <c r="U280" s="211"/>
      <c r="X280" s="207"/>
      <c r="Y280" s="207"/>
      <c r="Z280" s="207"/>
      <c r="AA280" s="207"/>
      <c r="AB280" s="207"/>
      <c r="AC280" s="207"/>
      <c r="AD280" s="207"/>
    </row>
    <row r="281" spans="2:30" s="205" customFormat="1" ht="22.5" customHeight="1" thickBot="1" x14ac:dyDescent="0.25">
      <c r="B281" s="239"/>
      <c r="C281" s="201" t="str">
        <f>IFERROR(VLOOKUP(B281,الاساسية!$G$2:$H$35,2,0),"")</f>
        <v/>
      </c>
      <c r="D281" s="226"/>
      <c r="E281" s="240"/>
      <c r="F281" s="226"/>
      <c r="G281" s="226"/>
      <c r="H281" s="226"/>
      <c r="I281" s="226"/>
      <c r="J281" s="226"/>
      <c r="K281" s="226"/>
      <c r="L281" s="226"/>
      <c r="M281" s="226"/>
      <c r="N281" s="226"/>
      <c r="O281" s="226"/>
      <c r="P281" s="226"/>
      <c r="Q281" s="226"/>
      <c r="R281" s="226"/>
      <c r="S281" s="226"/>
      <c r="T281" s="226"/>
      <c r="U281" s="241"/>
      <c r="X281" s="207"/>
      <c r="Y281" s="207"/>
      <c r="Z281" s="207"/>
      <c r="AA281" s="207"/>
      <c r="AB281" s="207"/>
      <c r="AC281" s="207"/>
      <c r="AD281" s="207"/>
    </row>
    <row r="282" spans="2:30" s="205" customFormat="1" ht="22.5" customHeight="1" x14ac:dyDescent="0.2">
      <c r="B282" s="242">
        <v>26</v>
      </c>
      <c r="C282" s="201" t="str">
        <f>IFERROR(VLOOKUP(B282,الاساسية!$G$2:$H$35,2,0),"")</f>
        <v>معلم26</v>
      </c>
      <c r="D282" s="219"/>
      <c r="E282" s="243"/>
      <c r="F282" s="219"/>
      <c r="G282" s="219"/>
      <c r="H282" s="219"/>
      <c r="I282" s="219"/>
      <c r="J282" s="219"/>
      <c r="K282" s="219"/>
      <c r="L282" s="219"/>
      <c r="M282" s="219"/>
      <c r="N282" s="219"/>
      <c r="O282" s="219"/>
      <c r="P282" s="219"/>
      <c r="Q282" s="219"/>
      <c r="R282" s="219"/>
      <c r="S282" s="219"/>
      <c r="T282" s="219"/>
      <c r="U282" s="244"/>
      <c r="X282" s="207"/>
      <c r="Y282" s="207"/>
      <c r="Z282" s="207"/>
      <c r="AA282" s="207"/>
      <c r="AB282" s="207"/>
      <c r="AC282" s="207"/>
      <c r="AD282" s="207"/>
    </row>
    <row r="283" spans="2:30" s="205" customFormat="1" ht="22.5" customHeight="1" x14ac:dyDescent="0.2">
      <c r="B283" s="218"/>
      <c r="C283" s="201" t="str">
        <f>IFERROR(VLOOKUP(B283,الاساسية!$G$2:$H$35,2,0),"")</f>
        <v/>
      </c>
      <c r="D283" s="209"/>
      <c r="E283" s="210"/>
      <c r="F283" s="209"/>
      <c r="G283" s="209"/>
      <c r="H283" s="209"/>
      <c r="I283" s="209"/>
      <c r="J283" s="209"/>
      <c r="K283" s="209"/>
      <c r="L283" s="209"/>
      <c r="M283" s="209"/>
      <c r="N283" s="209"/>
      <c r="O283" s="209"/>
      <c r="P283" s="209"/>
      <c r="Q283" s="209"/>
      <c r="R283" s="209"/>
      <c r="S283" s="209"/>
      <c r="T283" s="209"/>
      <c r="U283" s="220"/>
      <c r="X283" s="207"/>
      <c r="Y283" s="207"/>
      <c r="Z283" s="207"/>
      <c r="AA283" s="207"/>
      <c r="AB283" s="207"/>
      <c r="AC283" s="207"/>
      <c r="AD283" s="207"/>
    </row>
    <row r="284" spans="2:30" s="205" customFormat="1" ht="22.5" customHeight="1" x14ac:dyDescent="0.2">
      <c r="B284" s="218"/>
      <c r="C284" s="201" t="str">
        <f>IFERROR(VLOOKUP(B284,الاساسية!$G$2:$H$35,2,0),"")</f>
        <v/>
      </c>
      <c r="D284" s="209"/>
      <c r="E284" s="210"/>
      <c r="F284" s="209"/>
      <c r="G284" s="209"/>
      <c r="H284" s="209"/>
      <c r="I284" s="209"/>
      <c r="J284" s="209"/>
      <c r="K284" s="209"/>
      <c r="L284" s="209"/>
      <c r="M284" s="209"/>
      <c r="N284" s="209"/>
      <c r="O284" s="209"/>
      <c r="P284" s="209"/>
      <c r="Q284" s="209"/>
      <c r="R284" s="209"/>
      <c r="S284" s="209"/>
      <c r="T284" s="209"/>
      <c r="U284" s="220"/>
      <c r="X284" s="207"/>
      <c r="Y284" s="207"/>
      <c r="Z284" s="207"/>
      <c r="AA284" s="207"/>
      <c r="AB284" s="207"/>
      <c r="AC284" s="207"/>
      <c r="AD284" s="207"/>
    </row>
    <row r="285" spans="2:30" s="205" customFormat="1" ht="22.5" customHeight="1" x14ac:dyDescent="0.2">
      <c r="B285" s="218"/>
      <c r="C285" s="201" t="str">
        <f>IFERROR(VLOOKUP(B285,الاساسية!$G$2:$H$35,2,0),"")</f>
        <v/>
      </c>
      <c r="D285" s="209"/>
      <c r="E285" s="210"/>
      <c r="F285" s="209"/>
      <c r="G285" s="209"/>
      <c r="H285" s="209"/>
      <c r="I285" s="209"/>
      <c r="J285" s="209"/>
      <c r="K285" s="209"/>
      <c r="L285" s="209"/>
      <c r="M285" s="209"/>
      <c r="N285" s="209"/>
      <c r="O285" s="209"/>
      <c r="P285" s="209"/>
      <c r="Q285" s="209"/>
      <c r="R285" s="209"/>
      <c r="S285" s="209"/>
      <c r="T285" s="209"/>
      <c r="U285" s="220"/>
      <c r="X285" s="207"/>
      <c r="Y285" s="207"/>
      <c r="Z285" s="207"/>
      <c r="AA285" s="207"/>
      <c r="AB285" s="207"/>
      <c r="AC285" s="207"/>
      <c r="AD285" s="207"/>
    </row>
    <row r="286" spans="2:30" s="205" customFormat="1" ht="22.5" customHeight="1" thickBot="1" x14ac:dyDescent="0.25">
      <c r="B286" s="218"/>
      <c r="C286" s="201" t="str">
        <f>IFERROR(VLOOKUP(B286,الاساسية!$G$2:$H$35,2,0),"")</f>
        <v/>
      </c>
      <c r="D286" s="209"/>
      <c r="E286" s="210"/>
      <c r="F286" s="209"/>
      <c r="G286" s="209"/>
      <c r="H286" s="209"/>
      <c r="I286" s="209"/>
      <c r="J286" s="209"/>
      <c r="K286" s="209"/>
      <c r="L286" s="209"/>
      <c r="M286" s="226"/>
      <c r="N286" s="209"/>
      <c r="O286" s="209"/>
      <c r="P286" s="209"/>
      <c r="Q286" s="209"/>
      <c r="R286" s="209"/>
      <c r="S286" s="209"/>
      <c r="T286" s="209"/>
      <c r="U286" s="220"/>
      <c r="X286" s="207"/>
      <c r="Y286" s="207"/>
      <c r="Z286" s="207"/>
      <c r="AA286" s="207"/>
      <c r="AB286" s="207"/>
      <c r="AC286" s="207"/>
      <c r="AD286" s="207"/>
    </row>
    <row r="287" spans="2:30" s="205" customFormat="1" ht="22.5" customHeight="1" thickBot="1" x14ac:dyDescent="0.25">
      <c r="B287" s="218"/>
      <c r="C287" s="201" t="str">
        <f>IFERROR(VLOOKUP(B287,الاساسية!$G$2:$H$35,2,0),"")</f>
        <v/>
      </c>
      <c r="D287" s="209"/>
      <c r="E287" s="210"/>
      <c r="F287" s="209"/>
      <c r="G287" s="209"/>
      <c r="H287" s="209"/>
      <c r="I287" s="209"/>
      <c r="J287" s="209"/>
      <c r="K287" s="209"/>
      <c r="L287" s="221"/>
      <c r="M287" s="227"/>
      <c r="N287" s="222"/>
      <c r="O287" s="209"/>
      <c r="P287" s="209"/>
      <c r="Q287" s="209"/>
      <c r="R287" s="209"/>
      <c r="S287" s="209"/>
      <c r="T287" s="209"/>
      <c r="U287" s="220"/>
      <c r="X287" s="207"/>
      <c r="Y287" s="207"/>
      <c r="Z287" s="207"/>
      <c r="AA287" s="207"/>
      <c r="AB287" s="207"/>
      <c r="AC287" s="207"/>
      <c r="AD287" s="207"/>
    </row>
    <row r="288" spans="2:30" s="205" customFormat="1" ht="22.5" customHeight="1" x14ac:dyDescent="0.2">
      <c r="B288" s="218"/>
      <c r="C288" s="201" t="str">
        <f>IFERROR(VLOOKUP(B288,الاساسية!$G$2:$H$35,2,0),"")</f>
        <v/>
      </c>
      <c r="D288" s="209"/>
      <c r="E288" s="210"/>
      <c r="F288" s="209"/>
      <c r="G288" s="209"/>
      <c r="H288" s="209"/>
      <c r="I288" s="209"/>
      <c r="J288" s="209"/>
      <c r="K288" s="209"/>
      <c r="L288" s="209"/>
      <c r="M288" s="201"/>
      <c r="N288" s="209"/>
      <c r="O288" s="209"/>
      <c r="P288" s="209"/>
      <c r="Q288" s="209"/>
      <c r="R288" s="209"/>
      <c r="S288" s="209"/>
      <c r="T288" s="209"/>
      <c r="U288" s="220"/>
      <c r="X288" s="207"/>
      <c r="Y288" s="207"/>
      <c r="Z288" s="207"/>
      <c r="AA288" s="207"/>
      <c r="AB288" s="207"/>
      <c r="AC288" s="207"/>
      <c r="AD288" s="207"/>
    </row>
    <row r="289" spans="2:30" s="205" customFormat="1" ht="22.5" customHeight="1" x14ac:dyDescent="0.2">
      <c r="B289" s="218"/>
      <c r="C289" s="201" t="str">
        <f>IFERROR(VLOOKUP(B289,الاساسية!$G$2:$H$35,2,0),"")</f>
        <v/>
      </c>
      <c r="D289" s="209"/>
      <c r="E289" s="210"/>
      <c r="F289" s="209"/>
      <c r="G289" s="209"/>
      <c r="H289" s="209"/>
      <c r="I289" s="209"/>
      <c r="J289" s="209"/>
      <c r="K289" s="209"/>
      <c r="L289" s="209"/>
      <c r="M289" s="209"/>
      <c r="N289" s="209"/>
      <c r="O289" s="209"/>
      <c r="P289" s="209"/>
      <c r="Q289" s="209"/>
      <c r="R289" s="209"/>
      <c r="S289" s="209"/>
      <c r="T289" s="209"/>
      <c r="U289" s="220"/>
      <c r="X289" s="207"/>
      <c r="Y289" s="207"/>
      <c r="Z289" s="207"/>
      <c r="AA289" s="207"/>
      <c r="AB289" s="207"/>
      <c r="AC289" s="207"/>
      <c r="AD289" s="207"/>
    </row>
    <row r="290" spans="2:30" s="205" customFormat="1" ht="22.5" customHeight="1" x14ac:dyDescent="0.2">
      <c r="B290" s="218"/>
      <c r="C290" s="201" t="str">
        <f>IFERROR(VLOOKUP(B290,الاساسية!$G$2:$H$35,2,0),"")</f>
        <v/>
      </c>
      <c r="D290" s="209"/>
      <c r="E290" s="210"/>
      <c r="F290" s="209"/>
      <c r="G290" s="209"/>
      <c r="H290" s="209"/>
      <c r="I290" s="209"/>
      <c r="J290" s="209"/>
      <c r="K290" s="209"/>
      <c r="L290" s="209"/>
      <c r="M290" s="209"/>
      <c r="N290" s="209"/>
      <c r="O290" s="209"/>
      <c r="P290" s="209"/>
      <c r="Q290" s="209"/>
      <c r="R290" s="209"/>
      <c r="S290" s="209"/>
      <c r="T290" s="209"/>
      <c r="U290" s="220"/>
      <c r="X290" s="207"/>
      <c r="Y290" s="207"/>
      <c r="Z290" s="207"/>
      <c r="AA290" s="207"/>
      <c r="AB290" s="207"/>
      <c r="AC290" s="207"/>
      <c r="AD290" s="207"/>
    </row>
    <row r="291" spans="2:30" s="205" customFormat="1" ht="22.5" customHeight="1" x14ac:dyDescent="0.2">
      <c r="B291" s="218"/>
      <c r="C291" s="201" t="str">
        <f>IFERROR(VLOOKUP(B291,الاساسية!$G$2:$H$35,2,0),"")</f>
        <v/>
      </c>
      <c r="D291" s="209"/>
      <c r="E291" s="210"/>
      <c r="F291" s="209"/>
      <c r="G291" s="209"/>
      <c r="H291" s="209"/>
      <c r="I291" s="209"/>
      <c r="J291" s="209"/>
      <c r="K291" s="209"/>
      <c r="L291" s="209"/>
      <c r="M291" s="209"/>
      <c r="N291" s="209"/>
      <c r="O291" s="209"/>
      <c r="P291" s="209"/>
      <c r="Q291" s="209"/>
      <c r="R291" s="209"/>
      <c r="S291" s="209"/>
      <c r="T291" s="209"/>
      <c r="U291" s="220"/>
      <c r="X291" s="207"/>
      <c r="Y291" s="207"/>
      <c r="Z291" s="207"/>
      <c r="AA291" s="207"/>
      <c r="AB291" s="207"/>
      <c r="AC291" s="207"/>
      <c r="AD291" s="207"/>
    </row>
    <row r="292" spans="2:30" s="205" customFormat="1" ht="22.5" customHeight="1" thickBot="1" x14ac:dyDescent="0.25">
      <c r="B292" s="245"/>
      <c r="C292" s="201" t="str">
        <f>IFERROR(VLOOKUP(B292,الاساسية!$G$2:$H$35,2,0),"")</f>
        <v/>
      </c>
      <c r="D292" s="246"/>
      <c r="E292" s="247"/>
      <c r="F292" s="246"/>
      <c r="G292" s="246"/>
      <c r="H292" s="246"/>
      <c r="I292" s="246"/>
      <c r="J292" s="246"/>
      <c r="K292" s="246"/>
      <c r="L292" s="246"/>
      <c r="M292" s="246"/>
      <c r="N292" s="246"/>
      <c r="O292" s="246"/>
      <c r="P292" s="246"/>
      <c r="Q292" s="246"/>
      <c r="R292" s="246"/>
      <c r="S292" s="246"/>
      <c r="T292" s="246"/>
      <c r="U292" s="248"/>
      <c r="X292" s="207"/>
      <c r="Y292" s="207"/>
      <c r="Z292" s="207"/>
      <c r="AA292" s="207"/>
      <c r="AB292" s="207"/>
      <c r="AC292" s="207"/>
      <c r="AD292" s="207"/>
    </row>
    <row r="293" spans="2:30" s="205" customFormat="1" ht="22.5" customHeight="1" x14ac:dyDescent="0.2">
      <c r="B293" s="249">
        <v>27</v>
      </c>
      <c r="C293" s="201" t="str">
        <f>IFERROR(VLOOKUP(B293,الاساسية!$G$2:$H$35,2,0),"")</f>
        <v>معلم27</v>
      </c>
      <c r="D293" s="203"/>
      <c r="E293" s="250"/>
      <c r="F293" s="203"/>
      <c r="G293" s="203"/>
      <c r="H293" s="203"/>
      <c r="I293" s="203"/>
      <c r="J293" s="203"/>
      <c r="K293" s="203"/>
      <c r="L293" s="203"/>
      <c r="M293" s="203"/>
      <c r="N293" s="203"/>
      <c r="O293" s="203"/>
      <c r="P293" s="203"/>
      <c r="Q293" s="203"/>
      <c r="R293" s="203"/>
      <c r="S293" s="203"/>
      <c r="T293" s="203"/>
      <c r="U293" s="204"/>
      <c r="X293" s="207"/>
      <c r="Y293" s="207"/>
      <c r="Z293" s="207"/>
      <c r="AA293" s="207"/>
      <c r="AB293" s="207"/>
      <c r="AC293" s="207"/>
      <c r="AD293" s="207"/>
    </row>
    <row r="294" spans="2:30" s="205" customFormat="1" ht="22.5" customHeight="1" x14ac:dyDescent="0.2">
      <c r="B294" s="208"/>
      <c r="C294" s="201" t="str">
        <f>IFERROR(VLOOKUP(B294,الاساسية!$G$2:$H$35,2,0),"")</f>
        <v/>
      </c>
      <c r="D294" s="209"/>
      <c r="E294" s="210"/>
      <c r="F294" s="209"/>
      <c r="G294" s="209"/>
      <c r="H294" s="209"/>
      <c r="I294" s="209"/>
      <c r="J294" s="209"/>
      <c r="K294" s="209"/>
      <c r="L294" s="209"/>
      <c r="M294" s="209"/>
      <c r="N294" s="209"/>
      <c r="O294" s="209"/>
      <c r="P294" s="209"/>
      <c r="Q294" s="209"/>
      <c r="R294" s="209"/>
      <c r="S294" s="209"/>
      <c r="T294" s="209"/>
      <c r="U294" s="211"/>
      <c r="X294" s="207"/>
      <c r="Y294" s="207"/>
      <c r="Z294" s="207"/>
      <c r="AA294" s="207"/>
      <c r="AB294" s="207"/>
      <c r="AC294" s="207"/>
      <c r="AD294" s="207"/>
    </row>
    <row r="295" spans="2:30" s="205" customFormat="1" ht="22.5" customHeight="1" x14ac:dyDescent="0.2">
      <c r="B295" s="208"/>
      <c r="C295" s="201" t="str">
        <f>IFERROR(VLOOKUP(B295,الاساسية!$G$2:$H$35,2,0),"")</f>
        <v/>
      </c>
      <c r="D295" s="209"/>
      <c r="E295" s="210"/>
      <c r="F295" s="209"/>
      <c r="G295" s="209"/>
      <c r="H295" s="209"/>
      <c r="I295" s="209"/>
      <c r="J295" s="209"/>
      <c r="K295" s="209"/>
      <c r="L295" s="209"/>
      <c r="M295" s="209"/>
      <c r="N295" s="209"/>
      <c r="O295" s="209"/>
      <c r="P295" s="209"/>
      <c r="Q295" s="209"/>
      <c r="R295" s="209"/>
      <c r="S295" s="209"/>
      <c r="T295" s="209"/>
      <c r="U295" s="211"/>
      <c r="X295" s="207"/>
      <c r="Y295" s="207"/>
      <c r="Z295" s="207"/>
      <c r="AA295" s="207"/>
      <c r="AB295" s="207"/>
      <c r="AC295" s="207"/>
      <c r="AD295" s="207"/>
    </row>
    <row r="296" spans="2:30" s="205" customFormat="1" ht="22.5" customHeight="1" x14ac:dyDescent="0.2">
      <c r="B296" s="208"/>
      <c r="C296" s="201" t="str">
        <f>IFERROR(VLOOKUP(B296,الاساسية!$G$2:$H$35,2,0),"")</f>
        <v/>
      </c>
      <c r="D296" s="209"/>
      <c r="E296" s="210"/>
      <c r="F296" s="209"/>
      <c r="G296" s="209"/>
      <c r="H296" s="209"/>
      <c r="I296" s="209"/>
      <c r="J296" s="209"/>
      <c r="K296" s="209"/>
      <c r="L296" s="209"/>
      <c r="M296" s="209"/>
      <c r="N296" s="209"/>
      <c r="O296" s="209"/>
      <c r="P296" s="209"/>
      <c r="Q296" s="209"/>
      <c r="R296" s="209"/>
      <c r="S296" s="209"/>
      <c r="T296" s="209"/>
      <c r="U296" s="211"/>
      <c r="X296" s="207"/>
      <c r="Y296" s="207"/>
      <c r="Z296" s="207"/>
      <c r="AA296" s="207"/>
      <c r="AB296" s="207"/>
      <c r="AC296" s="207"/>
      <c r="AD296" s="207"/>
    </row>
    <row r="297" spans="2:30" s="205" customFormat="1" ht="22.5" customHeight="1" x14ac:dyDescent="0.2">
      <c r="B297" s="208"/>
      <c r="C297" s="201" t="str">
        <f>IFERROR(VLOOKUP(B297,الاساسية!$G$2:$H$35,2,0),"")</f>
        <v/>
      </c>
      <c r="D297" s="209"/>
      <c r="E297" s="210"/>
      <c r="F297" s="209"/>
      <c r="G297" s="209"/>
      <c r="H297" s="209"/>
      <c r="I297" s="209"/>
      <c r="J297" s="209"/>
      <c r="K297" s="209"/>
      <c r="L297" s="209"/>
      <c r="M297" s="209"/>
      <c r="N297" s="209"/>
      <c r="O297" s="209"/>
      <c r="P297" s="209"/>
      <c r="Q297" s="209"/>
      <c r="R297" s="209"/>
      <c r="S297" s="209"/>
      <c r="T297" s="209"/>
      <c r="U297" s="211"/>
      <c r="X297" s="207"/>
      <c r="Y297" s="207"/>
      <c r="Z297" s="207"/>
      <c r="AA297" s="207"/>
      <c r="AB297" s="207"/>
      <c r="AC297" s="207"/>
      <c r="AD297" s="207"/>
    </row>
    <row r="298" spans="2:30" s="205" customFormat="1" ht="22.5" customHeight="1" x14ac:dyDescent="0.2">
      <c r="B298" s="208"/>
      <c r="C298" s="201" t="str">
        <f>IFERROR(VLOOKUP(B298,الاساسية!$G$2:$H$35,2,0),"")</f>
        <v/>
      </c>
      <c r="D298" s="209"/>
      <c r="E298" s="210"/>
      <c r="F298" s="209"/>
      <c r="G298" s="209"/>
      <c r="H298" s="209"/>
      <c r="I298" s="209"/>
      <c r="J298" s="209"/>
      <c r="K298" s="209"/>
      <c r="L298" s="209"/>
      <c r="M298" s="209"/>
      <c r="N298" s="209"/>
      <c r="O298" s="209"/>
      <c r="P298" s="209"/>
      <c r="Q298" s="209"/>
      <c r="R298" s="209"/>
      <c r="S298" s="209"/>
      <c r="T298" s="209"/>
      <c r="U298" s="211"/>
      <c r="X298" s="207"/>
      <c r="Y298" s="207"/>
      <c r="Z298" s="207"/>
      <c r="AA298" s="207"/>
      <c r="AB298" s="207"/>
      <c r="AC298" s="207"/>
      <c r="AD298" s="207"/>
    </row>
    <row r="299" spans="2:30" s="205" customFormat="1" ht="22.5" customHeight="1" x14ac:dyDescent="0.2">
      <c r="B299" s="208"/>
      <c r="C299" s="201" t="str">
        <f>IFERROR(VLOOKUP(B299,الاساسية!$G$2:$H$35,2,0),"")</f>
        <v/>
      </c>
      <c r="D299" s="209"/>
      <c r="E299" s="210"/>
      <c r="F299" s="209"/>
      <c r="G299" s="209"/>
      <c r="H299" s="209"/>
      <c r="I299" s="209"/>
      <c r="J299" s="209"/>
      <c r="K299" s="209"/>
      <c r="L299" s="209"/>
      <c r="M299" s="209"/>
      <c r="N299" s="209"/>
      <c r="O299" s="209"/>
      <c r="P299" s="209"/>
      <c r="Q299" s="209"/>
      <c r="R299" s="209"/>
      <c r="S299" s="209"/>
      <c r="T299" s="209"/>
      <c r="U299" s="211"/>
      <c r="X299" s="207"/>
      <c r="Y299" s="207"/>
      <c r="Z299" s="207"/>
      <c r="AA299" s="207"/>
      <c r="AB299" s="207"/>
      <c r="AC299" s="207"/>
      <c r="AD299" s="207"/>
    </row>
    <row r="300" spans="2:30" s="205" customFormat="1" ht="22.5" customHeight="1" x14ac:dyDescent="0.2">
      <c r="B300" s="208"/>
      <c r="C300" s="201" t="str">
        <f>IFERROR(VLOOKUP(B300,الاساسية!$G$2:$H$35,2,0),"")</f>
        <v/>
      </c>
      <c r="D300" s="209"/>
      <c r="E300" s="210"/>
      <c r="F300" s="209"/>
      <c r="G300" s="209"/>
      <c r="H300" s="209"/>
      <c r="I300" s="209"/>
      <c r="J300" s="209"/>
      <c r="K300" s="209"/>
      <c r="L300" s="209"/>
      <c r="M300" s="209"/>
      <c r="N300" s="209"/>
      <c r="O300" s="209"/>
      <c r="P300" s="209"/>
      <c r="Q300" s="209"/>
      <c r="R300" s="209"/>
      <c r="S300" s="209"/>
      <c r="T300" s="209"/>
      <c r="U300" s="211"/>
      <c r="X300" s="207"/>
      <c r="Y300" s="207"/>
      <c r="Z300" s="207"/>
      <c r="AA300" s="207"/>
      <c r="AB300" s="207"/>
      <c r="AC300" s="207"/>
      <c r="AD300" s="207"/>
    </row>
    <row r="301" spans="2:30" s="205" customFormat="1" ht="22.5" customHeight="1" x14ac:dyDescent="0.2">
      <c r="B301" s="208"/>
      <c r="C301" s="201" t="str">
        <f>IFERROR(VLOOKUP(B301,الاساسية!$G$2:$H$35,2,0),"")</f>
        <v/>
      </c>
      <c r="D301" s="209"/>
      <c r="E301" s="210"/>
      <c r="F301" s="209"/>
      <c r="G301" s="209"/>
      <c r="H301" s="209"/>
      <c r="I301" s="209"/>
      <c r="J301" s="209"/>
      <c r="K301" s="209"/>
      <c r="L301" s="209"/>
      <c r="M301" s="209"/>
      <c r="N301" s="209"/>
      <c r="O301" s="209"/>
      <c r="P301" s="209"/>
      <c r="Q301" s="209"/>
      <c r="R301" s="209"/>
      <c r="S301" s="209"/>
      <c r="T301" s="209"/>
      <c r="U301" s="211"/>
      <c r="X301" s="207"/>
      <c r="Y301" s="207"/>
      <c r="Z301" s="207"/>
      <c r="AA301" s="207"/>
      <c r="AB301" s="207"/>
      <c r="AC301" s="207"/>
      <c r="AD301" s="207"/>
    </row>
    <row r="302" spans="2:30" s="205" customFormat="1" ht="22.5" customHeight="1" x14ac:dyDescent="0.2">
      <c r="B302" s="208"/>
      <c r="C302" s="201" t="str">
        <f>IFERROR(VLOOKUP(B302,الاساسية!$G$2:$H$35,2,0),"")</f>
        <v/>
      </c>
      <c r="D302" s="209"/>
      <c r="E302" s="210"/>
      <c r="F302" s="209"/>
      <c r="G302" s="209"/>
      <c r="H302" s="209"/>
      <c r="I302" s="209"/>
      <c r="J302" s="209"/>
      <c r="K302" s="209"/>
      <c r="L302" s="209"/>
      <c r="M302" s="209"/>
      <c r="N302" s="209"/>
      <c r="O302" s="209"/>
      <c r="P302" s="209"/>
      <c r="Q302" s="209"/>
      <c r="R302" s="209"/>
      <c r="S302" s="209"/>
      <c r="T302" s="209"/>
      <c r="U302" s="211"/>
      <c r="X302" s="207"/>
      <c r="Y302" s="207"/>
      <c r="Z302" s="207"/>
      <c r="AA302" s="207"/>
      <c r="AB302" s="207"/>
      <c r="AC302" s="207"/>
      <c r="AD302" s="207"/>
    </row>
    <row r="303" spans="2:30" s="205" customFormat="1" ht="22.5" customHeight="1" thickBot="1" x14ac:dyDescent="0.25">
      <c r="B303" s="239"/>
      <c r="C303" s="201" t="str">
        <f>IFERROR(VLOOKUP(B303,الاساسية!$G$2:$H$35,2,0),"")</f>
        <v/>
      </c>
      <c r="D303" s="226"/>
      <c r="E303" s="240"/>
      <c r="F303" s="226"/>
      <c r="G303" s="226"/>
      <c r="H303" s="226"/>
      <c r="I303" s="226"/>
      <c r="J303" s="226"/>
      <c r="K303" s="226"/>
      <c r="L303" s="226"/>
      <c r="M303" s="226"/>
      <c r="N303" s="226"/>
      <c r="O303" s="226"/>
      <c r="P303" s="226"/>
      <c r="Q303" s="226"/>
      <c r="R303" s="226"/>
      <c r="S303" s="226"/>
      <c r="T303" s="226"/>
      <c r="U303" s="241"/>
      <c r="X303" s="207"/>
      <c r="Y303" s="207"/>
      <c r="Z303" s="207"/>
      <c r="AA303" s="207"/>
      <c r="AB303" s="207"/>
      <c r="AC303" s="207"/>
      <c r="AD303" s="207"/>
    </row>
    <row r="304" spans="2:30" s="205" customFormat="1" ht="22.5" customHeight="1" x14ac:dyDescent="0.2">
      <c r="B304" s="242">
        <v>28</v>
      </c>
      <c r="C304" s="201" t="str">
        <f>IFERROR(VLOOKUP(B304,الاساسية!$G$2:$H$35,2,0),"")</f>
        <v>معلم28</v>
      </c>
      <c r="D304" s="219"/>
      <c r="E304" s="243"/>
      <c r="F304" s="219"/>
      <c r="G304" s="219"/>
      <c r="H304" s="219"/>
      <c r="I304" s="219"/>
      <c r="J304" s="219"/>
      <c r="K304" s="219"/>
      <c r="L304" s="219"/>
      <c r="M304" s="219"/>
      <c r="N304" s="219"/>
      <c r="O304" s="219"/>
      <c r="P304" s="219"/>
      <c r="Q304" s="219"/>
      <c r="R304" s="219"/>
      <c r="S304" s="219"/>
      <c r="T304" s="219"/>
      <c r="U304" s="244"/>
      <c r="X304" s="207"/>
      <c r="Y304" s="207"/>
      <c r="Z304" s="207"/>
      <c r="AA304" s="207"/>
      <c r="AB304" s="207"/>
      <c r="AC304" s="207"/>
      <c r="AD304" s="207"/>
    </row>
    <row r="305" spans="2:30" s="205" customFormat="1" ht="22.5" customHeight="1" x14ac:dyDescent="0.2">
      <c r="B305" s="218"/>
      <c r="C305" s="201" t="str">
        <f>IFERROR(VLOOKUP(B305,الاساسية!$G$2:$H$35,2,0),"")</f>
        <v/>
      </c>
      <c r="D305" s="209"/>
      <c r="E305" s="210"/>
      <c r="F305" s="209"/>
      <c r="G305" s="209"/>
      <c r="H305" s="209"/>
      <c r="I305" s="209"/>
      <c r="J305" s="209"/>
      <c r="K305" s="209"/>
      <c r="L305" s="209"/>
      <c r="M305" s="209"/>
      <c r="N305" s="209"/>
      <c r="O305" s="209"/>
      <c r="P305" s="209"/>
      <c r="Q305" s="209"/>
      <c r="R305" s="209"/>
      <c r="S305" s="209"/>
      <c r="T305" s="209"/>
      <c r="U305" s="220"/>
      <c r="X305" s="207"/>
      <c r="Y305" s="207"/>
      <c r="Z305" s="207"/>
      <c r="AA305" s="207"/>
      <c r="AB305" s="207"/>
      <c r="AC305" s="207"/>
      <c r="AD305" s="207"/>
    </row>
    <row r="306" spans="2:30" s="205" customFormat="1" ht="22.5" customHeight="1" x14ac:dyDescent="0.2">
      <c r="B306" s="218"/>
      <c r="C306" s="201" t="str">
        <f>IFERROR(VLOOKUP(B306,الاساسية!$G$2:$H$35,2,0),"")</f>
        <v/>
      </c>
      <c r="D306" s="209"/>
      <c r="E306" s="210"/>
      <c r="F306" s="209"/>
      <c r="G306" s="209"/>
      <c r="H306" s="209"/>
      <c r="I306" s="209"/>
      <c r="J306" s="209"/>
      <c r="K306" s="209"/>
      <c r="L306" s="209"/>
      <c r="M306" s="209"/>
      <c r="N306" s="209"/>
      <c r="O306" s="209"/>
      <c r="P306" s="209"/>
      <c r="Q306" s="209"/>
      <c r="R306" s="209"/>
      <c r="S306" s="209"/>
      <c r="T306" s="209"/>
      <c r="U306" s="220"/>
      <c r="X306" s="207"/>
      <c r="Y306" s="207"/>
      <c r="Z306" s="207"/>
      <c r="AA306" s="207"/>
      <c r="AB306" s="207"/>
      <c r="AC306" s="207"/>
      <c r="AD306" s="207"/>
    </row>
    <row r="307" spans="2:30" s="205" customFormat="1" ht="22.5" customHeight="1" x14ac:dyDescent="0.2">
      <c r="B307" s="218"/>
      <c r="C307" s="201" t="str">
        <f>IFERROR(VLOOKUP(B307,الاساسية!$G$2:$H$35,2,0),"")</f>
        <v/>
      </c>
      <c r="D307" s="209"/>
      <c r="E307" s="210"/>
      <c r="F307" s="209"/>
      <c r="G307" s="209"/>
      <c r="H307" s="209"/>
      <c r="I307" s="209"/>
      <c r="J307" s="209"/>
      <c r="K307" s="209"/>
      <c r="L307" s="209"/>
      <c r="M307" s="209"/>
      <c r="N307" s="209"/>
      <c r="O307" s="209"/>
      <c r="P307" s="209"/>
      <c r="Q307" s="209"/>
      <c r="R307" s="209"/>
      <c r="S307" s="209"/>
      <c r="T307" s="209"/>
      <c r="U307" s="220"/>
      <c r="X307" s="207"/>
      <c r="Y307" s="207"/>
      <c r="Z307" s="207"/>
      <c r="AA307" s="207"/>
      <c r="AB307" s="207"/>
      <c r="AC307" s="207"/>
      <c r="AD307" s="207"/>
    </row>
    <row r="308" spans="2:30" s="205" customFormat="1" ht="22.5" customHeight="1" thickBot="1" x14ac:dyDescent="0.25">
      <c r="B308" s="218"/>
      <c r="C308" s="201" t="str">
        <f>IFERROR(VLOOKUP(B308,الاساسية!$G$2:$H$35,2,0),"")</f>
        <v/>
      </c>
      <c r="D308" s="209"/>
      <c r="E308" s="210"/>
      <c r="F308" s="209"/>
      <c r="G308" s="209"/>
      <c r="H308" s="209"/>
      <c r="I308" s="209"/>
      <c r="J308" s="209"/>
      <c r="K308" s="209"/>
      <c r="L308" s="209"/>
      <c r="M308" s="226"/>
      <c r="N308" s="209"/>
      <c r="O308" s="209"/>
      <c r="P308" s="209"/>
      <c r="Q308" s="209"/>
      <c r="R308" s="209"/>
      <c r="S308" s="209"/>
      <c r="T308" s="209"/>
      <c r="U308" s="220"/>
      <c r="X308" s="207"/>
      <c r="Y308" s="207"/>
      <c r="Z308" s="207"/>
      <c r="AA308" s="207"/>
      <c r="AB308" s="207"/>
      <c r="AC308" s="207"/>
      <c r="AD308" s="207"/>
    </row>
    <row r="309" spans="2:30" s="205" customFormat="1" ht="22.5" customHeight="1" thickBot="1" x14ac:dyDescent="0.25">
      <c r="B309" s="218"/>
      <c r="C309" s="201" t="str">
        <f>IFERROR(VLOOKUP(B309,الاساسية!$G$2:$H$35,2,0),"")</f>
        <v/>
      </c>
      <c r="D309" s="209"/>
      <c r="E309" s="210"/>
      <c r="F309" s="209"/>
      <c r="G309" s="209"/>
      <c r="H309" s="209"/>
      <c r="I309" s="209"/>
      <c r="J309" s="209"/>
      <c r="K309" s="209"/>
      <c r="L309" s="221"/>
      <c r="M309" s="227"/>
      <c r="N309" s="222"/>
      <c r="O309" s="209"/>
      <c r="P309" s="209"/>
      <c r="Q309" s="209"/>
      <c r="R309" s="209"/>
      <c r="S309" s="209"/>
      <c r="T309" s="209"/>
      <c r="U309" s="220"/>
      <c r="X309" s="207"/>
      <c r="Y309" s="207"/>
      <c r="Z309" s="207"/>
      <c r="AA309" s="207"/>
      <c r="AB309" s="207"/>
      <c r="AC309" s="207"/>
      <c r="AD309" s="207"/>
    </row>
    <row r="310" spans="2:30" s="205" customFormat="1" ht="22.5" customHeight="1" x14ac:dyDescent="0.2">
      <c r="B310" s="218"/>
      <c r="C310" s="201" t="str">
        <f>IFERROR(VLOOKUP(B310,الاساسية!$G$2:$H$35,2,0),"")</f>
        <v/>
      </c>
      <c r="D310" s="209"/>
      <c r="E310" s="210"/>
      <c r="F310" s="209"/>
      <c r="G310" s="209"/>
      <c r="H310" s="209"/>
      <c r="I310" s="209"/>
      <c r="J310" s="209"/>
      <c r="K310" s="209"/>
      <c r="L310" s="209"/>
      <c r="M310" s="201"/>
      <c r="N310" s="209"/>
      <c r="O310" s="209"/>
      <c r="P310" s="209"/>
      <c r="Q310" s="209"/>
      <c r="R310" s="209"/>
      <c r="S310" s="209"/>
      <c r="T310" s="209"/>
      <c r="U310" s="220"/>
      <c r="X310" s="207"/>
      <c r="Y310" s="207"/>
      <c r="Z310" s="207"/>
      <c r="AA310" s="207"/>
      <c r="AB310" s="207"/>
      <c r="AC310" s="207"/>
      <c r="AD310" s="207"/>
    </row>
    <row r="311" spans="2:30" s="205" customFormat="1" ht="22.5" customHeight="1" x14ac:dyDescent="0.2">
      <c r="B311" s="218"/>
      <c r="C311" s="201" t="str">
        <f>IFERROR(VLOOKUP(B311,الاساسية!$G$2:$H$35,2,0),"")</f>
        <v/>
      </c>
      <c r="D311" s="209"/>
      <c r="E311" s="210"/>
      <c r="F311" s="209"/>
      <c r="G311" s="209"/>
      <c r="H311" s="209"/>
      <c r="I311" s="209"/>
      <c r="J311" s="209"/>
      <c r="K311" s="209"/>
      <c r="L311" s="209"/>
      <c r="M311" s="209"/>
      <c r="N311" s="209"/>
      <c r="O311" s="209"/>
      <c r="P311" s="209"/>
      <c r="Q311" s="209"/>
      <c r="R311" s="209"/>
      <c r="S311" s="209"/>
      <c r="T311" s="209"/>
      <c r="U311" s="220"/>
      <c r="X311" s="207"/>
      <c r="Y311" s="207"/>
      <c r="Z311" s="207"/>
      <c r="AA311" s="207"/>
      <c r="AB311" s="207"/>
      <c r="AC311" s="207"/>
      <c r="AD311" s="207"/>
    </row>
    <row r="312" spans="2:30" s="205" customFormat="1" ht="22.5" customHeight="1" x14ac:dyDescent="0.2">
      <c r="B312" s="218"/>
      <c r="C312" s="201" t="str">
        <f>IFERROR(VLOOKUP(B312,الاساسية!$G$2:$H$35,2,0),"")</f>
        <v/>
      </c>
      <c r="D312" s="209"/>
      <c r="E312" s="210"/>
      <c r="F312" s="209"/>
      <c r="G312" s="209"/>
      <c r="H312" s="209"/>
      <c r="I312" s="209"/>
      <c r="J312" s="209"/>
      <c r="K312" s="209"/>
      <c r="L312" s="209"/>
      <c r="M312" s="209"/>
      <c r="N312" s="209"/>
      <c r="O312" s="209"/>
      <c r="P312" s="209"/>
      <c r="Q312" s="209"/>
      <c r="R312" s="209"/>
      <c r="S312" s="209"/>
      <c r="T312" s="209"/>
      <c r="U312" s="220"/>
      <c r="X312" s="207"/>
      <c r="Y312" s="207"/>
      <c r="Z312" s="207"/>
      <c r="AA312" s="207"/>
      <c r="AB312" s="207"/>
      <c r="AC312" s="207"/>
      <c r="AD312" s="207"/>
    </row>
    <row r="313" spans="2:30" s="205" customFormat="1" ht="22.5" customHeight="1" x14ac:dyDescent="0.2">
      <c r="B313" s="218"/>
      <c r="C313" s="201" t="str">
        <f>IFERROR(VLOOKUP(B313,الاساسية!$G$2:$H$35,2,0),"")</f>
        <v/>
      </c>
      <c r="D313" s="209"/>
      <c r="E313" s="210"/>
      <c r="F313" s="209"/>
      <c r="G313" s="209"/>
      <c r="H313" s="209"/>
      <c r="I313" s="209"/>
      <c r="J313" s="209"/>
      <c r="K313" s="209"/>
      <c r="L313" s="209"/>
      <c r="M313" s="209"/>
      <c r="N313" s="209"/>
      <c r="O313" s="209"/>
      <c r="P313" s="209"/>
      <c r="Q313" s="209"/>
      <c r="R313" s="209"/>
      <c r="S313" s="209"/>
      <c r="T313" s="209"/>
      <c r="U313" s="220"/>
      <c r="X313" s="207"/>
      <c r="Y313" s="207"/>
      <c r="Z313" s="207"/>
      <c r="AA313" s="207"/>
      <c r="AB313" s="207"/>
      <c r="AC313" s="207"/>
      <c r="AD313" s="207"/>
    </row>
    <row r="314" spans="2:30" s="205" customFormat="1" ht="22.5" customHeight="1" thickBot="1" x14ac:dyDescent="0.25">
      <c r="B314" s="245"/>
      <c r="C314" s="201" t="str">
        <f>IFERROR(VLOOKUP(B314,الاساسية!$G$2:$H$35,2,0),"")</f>
        <v/>
      </c>
      <c r="D314" s="246"/>
      <c r="E314" s="247"/>
      <c r="F314" s="246"/>
      <c r="G314" s="246"/>
      <c r="H314" s="246"/>
      <c r="I314" s="246"/>
      <c r="J314" s="246"/>
      <c r="K314" s="246"/>
      <c r="L314" s="246"/>
      <c r="M314" s="246"/>
      <c r="N314" s="246"/>
      <c r="O314" s="246"/>
      <c r="P314" s="246"/>
      <c r="Q314" s="246"/>
      <c r="R314" s="246"/>
      <c r="S314" s="246"/>
      <c r="T314" s="246"/>
      <c r="U314" s="248"/>
      <c r="X314" s="207"/>
      <c r="Y314" s="207"/>
      <c r="Z314" s="207"/>
      <c r="AA314" s="207"/>
      <c r="AB314" s="207"/>
      <c r="AC314" s="207"/>
      <c r="AD314" s="207"/>
    </row>
    <row r="315" spans="2:30" s="205" customFormat="1" ht="22.5" customHeight="1" x14ac:dyDescent="0.2">
      <c r="B315" s="249">
        <v>29</v>
      </c>
      <c r="C315" s="201" t="str">
        <f>IFERROR(VLOOKUP(B315,الاساسية!$G$2:$H$35,2,0),"")</f>
        <v>معلم29</v>
      </c>
      <c r="D315" s="203"/>
      <c r="E315" s="250"/>
      <c r="F315" s="203"/>
      <c r="G315" s="203"/>
      <c r="H315" s="203"/>
      <c r="I315" s="203"/>
      <c r="J315" s="203"/>
      <c r="K315" s="203"/>
      <c r="L315" s="203"/>
      <c r="M315" s="203"/>
      <c r="N315" s="203"/>
      <c r="O315" s="203"/>
      <c r="P315" s="203"/>
      <c r="Q315" s="203"/>
      <c r="R315" s="203"/>
      <c r="S315" s="203"/>
      <c r="T315" s="203"/>
      <c r="U315" s="204"/>
      <c r="X315" s="207"/>
      <c r="Y315" s="207"/>
      <c r="Z315" s="207"/>
      <c r="AA315" s="207"/>
      <c r="AB315" s="207"/>
      <c r="AC315" s="207"/>
      <c r="AD315" s="207"/>
    </row>
    <row r="316" spans="2:30" s="205" customFormat="1" ht="22.5" customHeight="1" x14ac:dyDescent="0.2">
      <c r="B316" s="208"/>
      <c r="C316" s="201" t="str">
        <f>IFERROR(VLOOKUP(B316,الاساسية!$G$2:$H$35,2,0),"")</f>
        <v/>
      </c>
      <c r="D316" s="209"/>
      <c r="E316" s="210"/>
      <c r="F316" s="209"/>
      <c r="G316" s="209"/>
      <c r="H316" s="209"/>
      <c r="I316" s="209"/>
      <c r="J316" s="209"/>
      <c r="K316" s="209"/>
      <c r="L316" s="209"/>
      <c r="M316" s="209"/>
      <c r="N316" s="209"/>
      <c r="O316" s="209"/>
      <c r="P316" s="209"/>
      <c r="Q316" s="209"/>
      <c r="R316" s="209"/>
      <c r="S316" s="209"/>
      <c r="T316" s="209"/>
      <c r="U316" s="211"/>
      <c r="X316" s="207"/>
      <c r="Y316" s="207"/>
      <c r="Z316" s="207"/>
      <c r="AA316" s="207"/>
      <c r="AB316" s="207"/>
      <c r="AC316" s="207"/>
      <c r="AD316" s="207"/>
    </row>
    <row r="317" spans="2:30" s="205" customFormat="1" ht="22.5" customHeight="1" x14ac:dyDescent="0.2">
      <c r="B317" s="208"/>
      <c r="C317" s="201" t="str">
        <f>IFERROR(VLOOKUP(B317,الاساسية!$G$2:$H$35,2,0),"")</f>
        <v/>
      </c>
      <c r="D317" s="209"/>
      <c r="E317" s="210"/>
      <c r="F317" s="209"/>
      <c r="G317" s="209"/>
      <c r="H317" s="209"/>
      <c r="I317" s="209"/>
      <c r="J317" s="209"/>
      <c r="K317" s="209"/>
      <c r="L317" s="209"/>
      <c r="M317" s="209"/>
      <c r="N317" s="209"/>
      <c r="O317" s="209"/>
      <c r="P317" s="209"/>
      <c r="Q317" s="209"/>
      <c r="R317" s="209"/>
      <c r="S317" s="209"/>
      <c r="T317" s="209"/>
      <c r="U317" s="211"/>
      <c r="X317" s="207"/>
      <c r="Y317" s="207"/>
      <c r="Z317" s="207"/>
      <c r="AA317" s="207"/>
      <c r="AB317" s="207"/>
      <c r="AC317" s="207"/>
      <c r="AD317" s="207"/>
    </row>
    <row r="318" spans="2:30" s="205" customFormat="1" ht="22.5" customHeight="1" x14ac:dyDescent="0.2">
      <c r="B318" s="208"/>
      <c r="C318" s="201" t="str">
        <f>IFERROR(VLOOKUP(B318,الاساسية!$G$2:$H$35,2,0),"")</f>
        <v/>
      </c>
      <c r="D318" s="209"/>
      <c r="E318" s="210"/>
      <c r="F318" s="209"/>
      <c r="G318" s="209"/>
      <c r="H318" s="209"/>
      <c r="I318" s="209"/>
      <c r="J318" s="209"/>
      <c r="K318" s="209"/>
      <c r="L318" s="209"/>
      <c r="M318" s="209"/>
      <c r="N318" s="209"/>
      <c r="O318" s="209"/>
      <c r="P318" s="209"/>
      <c r="Q318" s="209"/>
      <c r="R318" s="209"/>
      <c r="S318" s="209"/>
      <c r="T318" s="209"/>
      <c r="U318" s="211"/>
      <c r="X318" s="207"/>
      <c r="Y318" s="207"/>
      <c r="Z318" s="207"/>
      <c r="AA318" s="207"/>
      <c r="AB318" s="207"/>
      <c r="AC318" s="207"/>
      <c r="AD318" s="207"/>
    </row>
    <row r="319" spans="2:30" s="205" customFormat="1" ht="22.5" customHeight="1" x14ac:dyDescent="0.2">
      <c r="B319" s="208"/>
      <c r="C319" s="201" t="str">
        <f>IFERROR(VLOOKUP(B319,الاساسية!$G$2:$H$35,2,0),"")</f>
        <v/>
      </c>
      <c r="D319" s="209"/>
      <c r="E319" s="210"/>
      <c r="F319" s="209"/>
      <c r="G319" s="209"/>
      <c r="H319" s="209"/>
      <c r="I319" s="209"/>
      <c r="J319" s="209"/>
      <c r="K319" s="209"/>
      <c r="L319" s="209"/>
      <c r="M319" s="209"/>
      <c r="N319" s="209"/>
      <c r="O319" s="209"/>
      <c r="P319" s="209"/>
      <c r="Q319" s="209"/>
      <c r="R319" s="209"/>
      <c r="S319" s="209"/>
      <c r="T319" s="209"/>
      <c r="U319" s="211"/>
      <c r="X319" s="207"/>
      <c r="Y319" s="207"/>
      <c r="Z319" s="207"/>
      <c r="AA319" s="207"/>
      <c r="AB319" s="207"/>
      <c r="AC319" s="207"/>
      <c r="AD319" s="207"/>
    </row>
    <row r="320" spans="2:30" s="205" customFormat="1" ht="22.5" customHeight="1" x14ac:dyDescent="0.2">
      <c r="B320" s="208"/>
      <c r="C320" s="201" t="str">
        <f>IFERROR(VLOOKUP(B320,الاساسية!$G$2:$H$35,2,0),"")</f>
        <v/>
      </c>
      <c r="D320" s="209"/>
      <c r="E320" s="210"/>
      <c r="F320" s="209"/>
      <c r="G320" s="209"/>
      <c r="H320" s="209"/>
      <c r="I320" s="209"/>
      <c r="J320" s="209"/>
      <c r="K320" s="209"/>
      <c r="L320" s="209"/>
      <c r="M320" s="209"/>
      <c r="N320" s="209"/>
      <c r="O320" s="209"/>
      <c r="P320" s="209"/>
      <c r="Q320" s="209"/>
      <c r="R320" s="209"/>
      <c r="S320" s="209"/>
      <c r="T320" s="209"/>
      <c r="U320" s="211"/>
      <c r="X320" s="207"/>
      <c r="Y320" s="207"/>
      <c r="Z320" s="207"/>
      <c r="AA320" s="207"/>
      <c r="AB320" s="207"/>
      <c r="AC320" s="207"/>
      <c r="AD320" s="207"/>
    </row>
    <row r="321" spans="2:30" s="205" customFormat="1" ht="22.5" customHeight="1" x14ac:dyDescent="0.2">
      <c r="B321" s="208"/>
      <c r="C321" s="201" t="str">
        <f>IFERROR(VLOOKUP(B321,الاساسية!$G$2:$H$35,2,0),"")</f>
        <v/>
      </c>
      <c r="D321" s="209"/>
      <c r="E321" s="210"/>
      <c r="F321" s="209"/>
      <c r="G321" s="209"/>
      <c r="H321" s="209"/>
      <c r="I321" s="209"/>
      <c r="J321" s="209"/>
      <c r="K321" s="209"/>
      <c r="L321" s="209"/>
      <c r="M321" s="209"/>
      <c r="N321" s="209"/>
      <c r="O321" s="209"/>
      <c r="P321" s="209"/>
      <c r="Q321" s="209"/>
      <c r="R321" s="209"/>
      <c r="S321" s="209"/>
      <c r="T321" s="209"/>
      <c r="U321" s="211"/>
      <c r="X321" s="207"/>
      <c r="Y321" s="207"/>
      <c r="Z321" s="207"/>
      <c r="AA321" s="207"/>
      <c r="AB321" s="207"/>
      <c r="AC321" s="207"/>
      <c r="AD321" s="207"/>
    </row>
    <row r="322" spans="2:30" s="205" customFormat="1" ht="22.5" customHeight="1" x14ac:dyDescent="0.2">
      <c r="B322" s="208"/>
      <c r="C322" s="201" t="str">
        <f>IFERROR(VLOOKUP(B322,الاساسية!$G$2:$H$35,2,0),"")</f>
        <v/>
      </c>
      <c r="D322" s="209"/>
      <c r="E322" s="210"/>
      <c r="F322" s="209"/>
      <c r="G322" s="209"/>
      <c r="H322" s="209"/>
      <c r="I322" s="209"/>
      <c r="J322" s="209"/>
      <c r="K322" s="209"/>
      <c r="L322" s="209"/>
      <c r="M322" s="209"/>
      <c r="N322" s="209"/>
      <c r="O322" s="209"/>
      <c r="P322" s="209"/>
      <c r="Q322" s="209"/>
      <c r="R322" s="209"/>
      <c r="S322" s="209"/>
      <c r="T322" s="209"/>
      <c r="U322" s="211"/>
      <c r="X322" s="207"/>
      <c r="Y322" s="207"/>
      <c r="Z322" s="207"/>
      <c r="AA322" s="207"/>
      <c r="AB322" s="207"/>
      <c r="AC322" s="207"/>
      <c r="AD322" s="207"/>
    </row>
    <row r="323" spans="2:30" s="205" customFormat="1" ht="22.5" customHeight="1" x14ac:dyDescent="0.2">
      <c r="B323" s="208"/>
      <c r="C323" s="201" t="str">
        <f>IFERROR(VLOOKUP(B323,الاساسية!$G$2:$H$35,2,0),"")</f>
        <v/>
      </c>
      <c r="D323" s="209"/>
      <c r="E323" s="210"/>
      <c r="F323" s="209"/>
      <c r="G323" s="209"/>
      <c r="H323" s="209"/>
      <c r="I323" s="209"/>
      <c r="J323" s="209"/>
      <c r="K323" s="209"/>
      <c r="L323" s="209"/>
      <c r="M323" s="209"/>
      <c r="N323" s="209"/>
      <c r="O323" s="209"/>
      <c r="P323" s="209"/>
      <c r="Q323" s="209"/>
      <c r="R323" s="209"/>
      <c r="S323" s="209"/>
      <c r="T323" s="209"/>
      <c r="U323" s="211"/>
      <c r="X323" s="207"/>
      <c r="Y323" s="207"/>
      <c r="Z323" s="207"/>
      <c r="AA323" s="207"/>
      <c r="AB323" s="207"/>
      <c r="AC323" s="207"/>
      <c r="AD323" s="207"/>
    </row>
    <row r="324" spans="2:30" s="205" customFormat="1" ht="22.5" customHeight="1" x14ac:dyDescent="0.2">
      <c r="B324" s="208"/>
      <c r="C324" s="201" t="str">
        <f>IFERROR(VLOOKUP(B324,الاساسية!$G$2:$H$35,2,0),"")</f>
        <v/>
      </c>
      <c r="D324" s="209"/>
      <c r="E324" s="210"/>
      <c r="F324" s="209"/>
      <c r="G324" s="209"/>
      <c r="H324" s="209"/>
      <c r="I324" s="209"/>
      <c r="J324" s="209"/>
      <c r="K324" s="209"/>
      <c r="L324" s="209"/>
      <c r="M324" s="209"/>
      <c r="N324" s="209"/>
      <c r="O324" s="209"/>
      <c r="P324" s="209"/>
      <c r="Q324" s="209"/>
      <c r="R324" s="209"/>
      <c r="S324" s="209"/>
      <c r="T324" s="209"/>
      <c r="U324" s="211"/>
      <c r="X324" s="207"/>
      <c r="Y324" s="207"/>
      <c r="Z324" s="207"/>
      <c r="AA324" s="207"/>
      <c r="AB324" s="207"/>
      <c r="AC324" s="207"/>
      <c r="AD324" s="207"/>
    </row>
    <row r="325" spans="2:30" s="205" customFormat="1" ht="22.5" customHeight="1" x14ac:dyDescent="0.2">
      <c r="B325" s="239"/>
      <c r="C325" s="201" t="str">
        <f>IFERROR(VLOOKUP(B325,الاساسية!$G$2:$H$35,2,0),"")</f>
        <v/>
      </c>
      <c r="D325" s="226"/>
      <c r="E325" s="240"/>
      <c r="F325" s="226"/>
      <c r="G325" s="226"/>
      <c r="H325" s="226"/>
      <c r="I325" s="226"/>
      <c r="J325" s="226"/>
      <c r="K325" s="226"/>
      <c r="L325" s="226"/>
      <c r="M325" s="226"/>
      <c r="N325" s="226"/>
      <c r="O325" s="226"/>
      <c r="P325" s="226"/>
      <c r="Q325" s="226"/>
      <c r="R325" s="226"/>
      <c r="S325" s="226"/>
      <c r="T325" s="226"/>
      <c r="U325" s="241"/>
      <c r="X325" s="207"/>
      <c r="Y325" s="207"/>
      <c r="Z325" s="207"/>
      <c r="AA325" s="207"/>
      <c r="AB325" s="207"/>
      <c r="AC325" s="207"/>
      <c r="AD325" s="207"/>
    </row>
    <row r="326" spans="2:30" s="205" customFormat="1" ht="22.5" customHeight="1" x14ac:dyDescent="0.2">
      <c r="B326" s="209"/>
      <c r="C326" s="209"/>
      <c r="D326" s="209"/>
      <c r="E326" s="210"/>
      <c r="F326" s="209"/>
      <c r="G326" s="209"/>
      <c r="H326" s="209"/>
      <c r="I326" s="209"/>
      <c r="J326" s="209"/>
      <c r="K326" s="209"/>
      <c r="L326" s="209"/>
      <c r="M326" s="209"/>
      <c r="N326" s="209"/>
      <c r="O326" s="209"/>
      <c r="P326" s="209"/>
      <c r="Q326" s="209"/>
      <c r="R326" s="209"/>
      <c r="S326" s="209"/>
      <c r="T326" s="209"/>
      <c r="U326" s="209"/>
      <c r="X326" s="207"/>
      <c r="Y326" s="207"/>
      <c r="Z326" s="207"/>
      <c r="AA326" s="207"/>
      <c r="AB326" s="207"/>
      <c r="AC326" s="207"/>
      <c r="AD326" s="207"/>
    </row>
    <row r="327" spans="2:30" s="205" customFormat="1" ht="22.5" customHeight="1" x14ac:dyDescent="0.2">
      <c r="B327" s="209"/>
      <c r="C327" s="209"/>
      <c r="D327" s="209"/>
      <c r="E327" s="210"/>
      <c r="F327" s="209"/>
      <c r="G327" s="209"/>
      <c r="H327" s="209"/>
      <c r="I327" s="209"/>
      <c r="J327" s="209"/>
      <c r="K327" s="209"/>
      <c r="L327" s="209"/>
      <c r="M327" s="209"/>
      <c r="N327" s="209"/>
      <c r="O327" s="209"/>
      <c r="P327" s="209"/>
      <c r="Q327" s="209"/>
      <c r="R327" s="209"/>
      <c r="S327" s="209"/>
      <c r="T327" s="209"/>
      <c r="U327" s="209"/>
      <c r="X327" s="207"/>
      <c r="Y327" s="207"/>
      <c r="Z327" s="207"/>
      <c r="AA327" s="207"/>
      <c r="AB327" s="207"/>
      <c r="AC327" s="207"/>
      <c r="AD327" s="207"/>
    </row>
    <row r="328" spans="2:30" s="205" customFormat="1" ht="22.5" customHeight="1" x14ac:dyDescent="0.2">
      <c r="B328" s="209"/>
      <c r="C328" s="209"/>
      <c r="D328" s="209"/>
      <c r="E328" s="210"/>
      <c r="F328" s="209"/>
      <c r="G328" s="209"/>
      <c r="H328" s="209"/>
      <c r="I328" s="209"/>
      <c r="J328" s="209"/>
      <c r="K328" s="209"/>
      <c r="L328" s="209"/>
      <c r="M328" s="209"/>
      <c r="N328" s="209"/>
      <c r="O328" s="209"/>
      <c r="P328" s="209"/>
      <c r="Q328" s="209"/>
      <c r="R328" s="209"/>
      <c r="S328" s="209"/>
      <c r="T328" s="209"/>
      <c r="U328" s="209"/>
      <c r="X328" s="207"/>
      <c r="Y328" s="207"/>
      <c r="Z328" s="207"/>
      <c r="AA328" s="207"/>
      <c r="AB328" s="207"/>
      <c r="AC328" s="207"/>
      <c r="AD328" s="207"/>
    </row>
    <row r="329" spans="2:30" s="205" customFormat="1" ht="22.5" customHeight="1" x14ac:dyDescent="0.2">
      <c r="B329" s="209"/>
      <c r="C329" s="209"/>
      <c r="D329" s="209"/>
      <c r="E329" s="210"/>
      <c r="F329" s="209"/>
      <c r="G329" s="209"/>
      <c r="H329" s="209"/>
      <c r="I329" s="209"/>
      <c r="J329" s="209"/>
      <c r="K329" s="209"/>
      <c r="L329" s="209"/>
      <c r="M329" s="209"/>
      <c r="N329" s="209"/>
      <c r="O329" s="209"/>
      <c r="P329" s="209"/>
      <c r="Q329" s="209"/>
      <c r="R329" s="209"/>
      <c r="S329" s="209"/>
      <c r="T329" s="209"/>
      <c r="U329" s="209"/>
      <c r="X329" s="207"/>
      <c r="Y329" s="207"/>
      <c r="Z329" s="207"/>
      <c r="AA329" s="207"/>
      <c r="AB329" s="207"/>
      <c r="AC329" s="207"/>
      <c r="AD329" s="207"/>
    </row>
    <row r="330" spans="2:30" s="205" customFormat="1" ht="22.5" customHeight="1" x14ac:dyDescent="0.2">
      <c r="B330" s="209"/>
      <c r="C330" s="209"/>
      <c r="D330" s="209"/>
      <c r="E330" s="210"/>
      <c r="F330" s="209"/>
      <c r="G330" s="209"/>
      <c r="H330" s="209"/>
      <c r="I330" s="209"/>
      <c r="J330" s="209"/>
      <c r="K330" s="209"/>
      <c r="L330" s="209"/>
      <c r="M330" s="209"/>
      <c r="N330" s="209"/>
      <c r="O330" s="209"/>
      <c r="P330" s="209"/>
      <c r="Q330" s="209"/>
      <c r="R330" s="209"/>
      <c r="S330" s="209"/>
      <c r="T330" s="209"/>
      <c r="U330" s="209"/>
      <c r="X330" s="207"/>
      <c r="Y330" s="207"/>
      <c r="Z330" s="207"/>
      <c r="AA330" s="207"/>
      <c r="AB330" s="207"/>
      <c r="AC330" s="207"/>
      <c r="AD330" s="207"/>
    </row>
    <row r="331" spans="2:30" s="205" customFormat="1" ht="22.5" customHeight="1" x14ac:dyDescent="0.2">
      <c r="B331" s="209"/>
      <c r="C331" s="209"/>
      <c r="D331" s="209"/>
      <c r="E331" s="210"/>
      <c r="F331" s="209"/>
      <c r="G331" s="209"/>
      <c r="H331" s="209"/>
      <c r="I331" s="209"/>
      <c r="J331" s="209"/>
      <c r="K331" s="209"/>
      <c r="L331" s="209"/>
      <c r="M331" s="209"/>
      <c r="N331" s="209"/>
      <c r="O331" s="209"/>
      <c r="P331" s="209"/>
      <c r="Q331" s="209"/>
      <c r="R331" s="209"/>
      <c r="S331" s="209"/>
      <c r="T331" s="209"/>
      <c r="U331" s="209"/>
      <c r="X331" s="207"/>
      <c r="Y331" s="207"/>
      <c r="Z331" s="207"/>
      <c r="AA331" s="207"/>
      <c r="AB331" s="207"/>
      <c r="AC331" s="207"/>
      <c r="AD331" s="207"/>
    </row>
    <row r="332" spans="2:30" s="205" customFormat="1" ht="22.5" customHeight="1" x14ac:dyDescent="0.2">
      <c r="B332" s="209"/>
      <c r="C332" s="209"/>
      <c r="D332" s="209"/>
      <c r="E332" s="210"/>
      <c r="F332" s="209"/>
      <c r="G332" s="209"/>
      <c r="H332" s="209"/>
      <c r="I332" s="209"/>
      <c r="J332" s="209"/>
      <c r="K332" s="209"/>
      <c r="L332" s="209"/>
      <c r="M332" s="209"/>
      <c r="N332" s="209"/>
      <c r="O332" s="209"/>
      <c r="P332" s="209"/>
      <c r="Q332" s="209"/>
      <c r="R332" s="209"/>
      <c r="S332" s="209"/>
      <c r="T332" s="209"/>
      <c r="U332" s="209"/>
      <c r="X332" s="207"/>
      <c r="Y332" s="207"/>
      <c r="Z332" s="207"/>
      <c r="AA332" s="207"/>
      <c r="AB332" s="207"/>
      <c r="AC332" s="207"/>
      <c r="AD332" s="207"/>
    </row>
    <row r="333" spans="2:30" s="205" customFormat="1" ht="22.5" customHeight="1" x14ac:dyDescent="0.2">
      <c r="B333" s="209"/>
      <c r="C333" s="209"/>
      <c r="D333" s="209"/>
      <c r="E333" s="210"/>
      <c r="F333" s="209"/>
      <c r="G333" s="209"/>
      <c r="H333" s="209"/>
      <c r="I333" s="209"/>
      <c r="J333" s="209"/>
      <c r="K333" s="209"/>
      <c r="L333" s="209"/>
      <c r="M333" s="209"/>
      <c r="N333" s="209"/>
      <c r="O333" s="209"/>
      <c r="P333" s="209"/>
      <c r="Q333" s="209"/>
      <c r="R333" s="209"/>
      <c r="S333" s="209"/>
      <c r="T333" s="209"/>
      <c r="U333" s="209"/>
      <c r="X333" s="207"/>
      <c r="Y333" s="207"/>
      <c r="Z333" s="207"/>
      <c r="AA333" s="207"/>
      <c r="AB333" s="207"/>
      <c r="AC333" s="207"/>
      <c r="AD333" s="207"/>
    </row>
    <row r="334" spans="2:30" s="205" customFormat="1" ht="22.5" customHeight="1" x14ac:dyDescent="0.2">
      <c r="B334" s="209"/>
      <c r="C334" s="209"/>
      <c r="D334" s="209"/>
      <c r="E334" s="210"/>
      <c r="F334" s="209"/>
      <c r="G334" s="209"/>
      <c r="H334" s="209"/>
      <c r="I334" s="209"/>
      <c r="J334" s="209"/>
      <c r="K334" s="209"/>
      <c r="L334" s="209"/>
      <c r="M334" s="209"/>
      <c r="N334" s="209"/>
      <c r="O334" s="209"/>
      <c r="P334" s="209"/>
      <c r="Q334" s="209"/>
      <c r="R334" s="209"/>
      <c r="S334" s="209"/>
      <c r="T334" s="209"/>
      <c r="U334" s="209"/>
      <c r="X334" s="207"/>
      <c r="Y334" s="207"/>
      <c r="Z334" s="207"/>
      <c r="AA334" s="207"/>
      <c r="AB334" s="207"/>
      <c r="AC334" s="207"/>
      <c r="AD334" s="207"/>
    </row>
    <row r="335" spans="2:30" s="205" customFormat="1" ht="22.5" customHeight="1" x14ac:dyDescent="0.2">
      <c r="B335" s="209"/>
      <c r="C335" s="209"/>
      <c r="D335" s="209"/>
      <c r="E335" s="210"/>
      <c r="F335" s="209"/>
      <c r="G335" s="209"/>
      <c r="H335" s="209"/>
      <c r="I335" s="209"/>
      <c r="J335" s="209"/>
      <c r="K335" s="209"/>
      <c r="L335" s="209"/>
      <c r="M335" s="209"/>
      <c r="N335" s="209"/>
      <c r="O335" s="209"/>
      <c r="P335" s="209"/>
      <c r="Q335" s="209"/>
      <c r="R335" s="209"/>
      <c r="S335" s="209"/>
      <c r="T335" s="209"/>
      <c r="U335" s="209"/>
      <c r="X335" s="207"/>
      <c r="Y335" s="207"/>
      <c r="Z335" s="207"/>
      <c r="AA335" s="207"/>
      <c r="AB335" s="207"/>
      <c r="AC335" s="207"/>
      <c r="AD335" s="207"/>
    </row>
    <row r="336" spans="2:30" s="205" customFormat="1" ht="22.5" customHeight="1" x14ac:dyDescent="0.2">
      <c r="B336" s="209"/>
      <c r="C336" s="209"/>
      <c r="D336" s="209"/>
      <c r="E336" s="210"/>
      <c r="F336" s="209"/>
      <c r="G336" s="209"/>
      <c r="H336" s="209"/>
      <c r="I336" s="209"/>
      <c r="J336" s="209"/>
      <c r="K336" s="209"/>
      <c r="L336" s="209"/>
      <c r="M336" s="209"/>
      <c r="N336" s="209"/>
      <c r="O336" s="209"/>
      <c r="P336" s="209"/>
      <c r="Q336" s="209"/>
      <c r="R336" s="209"/>
      <c r="S336" s="209"/>
      <c r="T336" s="209"/>
      <c r="U336" s="209"/>
      <c r="X336" s="207"/>
      <c r="Y336" s="207"/>
      <c r="Z336" s="207"/>
      <c r="AA336" s="207"/>
      <c r="AB336" s="207"/>
      <c r="AC336" s="207"/>
      <c r="AD336" s="207"/>
    </row>
    <row r="337" spans="2:30" s="205" customFormat="1" ht="22.5" customHeight="1" x14ac:dyDescent="0.2">
      <c r="B337" s="209"/>
      <c r="C337" s="209"/>
      <c r="D337" s="209"/>
      <c r="E337" s="210"/>
      <c r="F337" s="209"/>
      <c r="G337" s="209"/>
      <c r="H337" s="209"/>
      <c r="I337" s="209"/>
      <c r="J337" s="209"/>
      <c r="K337" s="209"/>
      <c r="L337" s="209"/>
      <c r="M337" s="209"/>
      <c r="N337" s="209"/>
      <c r="O337" s="209"/>
      <c r="P337" s="209"/>
      <c r="Q337" s="209"/>
      <c r="R337" s="209"/>
      <c r="S337" s="209"/>
      <c r="T337" s="209"/>
      <c r="U337" s="209"/>
      <c r="X337" s="207"/>
      <c r="Y337" s="207"/>
      <c r="Z337" s="207"/>
      <c r="AA337" s="207"/>
      <c r="AB337" s="207"/>
      <c r="AC337" s="207"/>
      <c r="AD337" s="207"/>
    </row>
    <row r="338" spans="2:30" s="205" customFormat="1" ht="22.5" customHeight="1" x14ac:dyDescent="0.2">
      <c r="B338" s="209"/>
      <c r="C338" s="209"/>
      <c r="D338" s="209"/>
      <c r="E338" s="210"/>
      <c r="F338" s="209"/>
      <c r="G338" s="209"/>
      <c r="H338" s="209"/>
      <c r="I338" s="209"/>
      <c r="J338" s="209"/>
      <c r="K338" s="209"/>
      <c r="L338" s="209"/>
      <c r="M338" s="209"/>
      <c r="N338" s="209"/>
      <c r="O338" s="209"/>
      <c r="P338" s="209"/>
      <c r="Q338" s="209"/>
      <c r="R338" s="209"/>
      <c r="S338" s="209"/>
      <c r="T338" s="209"/>
      <c r="U338" s="209"/>
      <c r="X338" s="207"/>
      <c r="Y338" s="207"/>
      <c r="Z338" s="207"/>
      <c r="AA338" s="207"/>
      <c r="AB338" s="207"/>
      <c r="AC338" s="207"/>
      <c r="AD338" s="207"/>
    </row>
    <row r="339" spans="2:30" s="205" customFormat="1" ht="22.5" customHeight="1" x14ac:dyDescent="0.2">
      <c r="B339" s="209"/>
      <c r="C339" s="209"/>
      <c r="D339" s="209"/>
      <c r="E339" s="210"/>
      <c r="F339" s="209"/>
      <c r="G339" s="209"/>
      <c r="H339" s="209"/>
      <c r="I339" s="209"/>
      <c r="J339" s="209"/>
      <c r="K339" s="209"/>
      <c r="L339" s="209"/>
      <c r="M339" s="209"/>
      <c r="N339" s="209"/>
      <c r="O339" s="209"/>
      <c r="P339" s="209"/>
      <c r="Q339" s="209"/>
      <c r="R339" s="209"/>
      <c r="S339" s="209"/>
      <c r="T339" s="209"/>
      <c r="U339" s="209"/>
      <c r="X339" s="207"/>
      <c r="Y339" s="207"/>
      <c r="Z339" s="207"/>
      <c r="AA339" s="207"/>
      <c r="AB339" s="207"/>
      <c r="AC339" s="207"/>
      <c r="AD339" s="207"/>
    </row>
    <row r="340" spans="2:30" s="205" customFormat="1" ht="22.5" customHeight="1" x14ac:dyDescent="0.2">
      <c r="B340" s="209"/>
      <c r="C340" s="209"/>
      <c r="D340" s="209"/>
      <c r="E340" s="210"/>
      <c r="F340" s="209"/>
      <c r="G340" s="209"/>
      <c r="H340" s="209"/>
      <c r="I340" s="209"/>
      <c r="J340" s="209"/>
      <c r="K340" s="209"/>
      <c r="L340" s="209"/>
      <c r="M340" s="209"/>
      <c r="N340" s="209"/>
      <c r="O340" s="209"/>
      <c r="P340" s="209"/>
      <c r="Q340" s="209"/>
      <c r="R340" s="209"/>
      <c r="S340" s="209"/>
      <c r="T340" s="209"/>
      <c r="U340" s="209"/>
      <c r="X340" s="207"/>
      <c r="Y340" s="207"/>
      <c r="Z340" s="207"/>
      <c r="AA340" s="207"/>
      <c r="AB340" s="207"/>
      <c r="AC340" s="207"/>
      <c r="AD340" s="207"/>
    </row>
    <row r="341" spans="2:30" s="205" customFormat="1" ht="22.5" customHeight="1" x14ac:dyDescent="0.2">
      <c r="B341" s="209"/>
      <c r="C341" s="209"/>
      <c r="D341" s="209"/>
      <c r="E341" s="210"/>
      <c r="F341" s="209"/>
      <c r="G341" s="209"/>
      <c r="H341" s="209"/>
      <c r="I341" s="209"/>
      <c r="J341" s="209"/>
      <c r="K341" s="209"/>
      <c r="L341" s="209"/>
      <c r="M341" s="209"/>
      <c r="N341" s="209"/>
      <c r="O341" s="209"/>
      <c r="P341" s="209"/>
      <c r="Q341" s="209"/>
      <c r="R341" s="209"/>
      <c r="S341" s="209"/>
      <c r="T341" s="209"/>
      <c r="U341" s="209"/>
      <c r="X341" s="207"/>
      <c r="Y341" s="207"/>
      <c r="Z341" s="207"/>
      <c r="AA341" s="207"/>
      <c r="AB341" s="207"/>
      <c r="AC341" s="207"/>
      <c r="AD341" s="207"/>
    </row>
    <row r="342" spans="2:30" s="205" customFormat="1" ht="22.5" customHeight="1" x14ac:dyDescent="0.2">
      <c r="B342" s="209"/>
      <c r="C342" s="209"/>
      <c r="D342" s="209"/>
      <c r="E342" s="210"/>
      <c r="F342" s="209"/>
      <c r="G342" s="209"/>
      <c r="H342" s="209"/>
      <c r="I342" s="209"/>
      <c r="J342" s="209"/>
      <c r="K342" s="209"/>
      <c r="L342" s="209"/>
      <c r="M342" s="209"/>
      <c r="N342" s="209"/>
      <c r="O342" s="209"/>
      <c r="P342" s="209"/>
      <c r="Q342" s="209"/>
      <c r="R342" s="209"/>
      <c r="S342" s="209"/>
      <c r="T342" s="209"/>
      <c r="U342" s="209"/>
      <c r="X342" s="207"/>
      <c r="Y342" s="207"/>
      <c r="Z342" s="207"/>
      <c r="AA342" s="207"/>
      <c r="AB342" s="207"/>
      <c r="AC342" s="207"/>
      <c r="AD342" s="207"/>
    </row>
    <row r="343" spans="2:30" s="205" customFormat="1" ht="22.5" customHeight="1" x14ac:dyDescent="0.2">
      <c r="B343" s="209"/>
      <c r="C343" s="209"/>
      <c r="D343" s="209"/>
      <c r="E343" s="210"/>
      <c r="F343" s="209"/>
      <c r="G343" s="209"/>
      <c r="H343" s="209"/>
      <c r="I343" s="209"/>
      <c r="J343" s="209"/>
      <c r="K343" s="209"/>
      <c r="L343" s="209"/>
      <c r="M343" s="209"/>
      <c r="N343" s="209"/>
      <c r="O343" s="209"/>
      <c r="P343" s="209"/>
      <c r="Q343" s="209"/>
      <c r="R343" s="209"/>
      <c r="S343" s="209"/>
      <c r="T343" s="209"/>
      <c r="U343" s="209"/>
      <c r="X343" s="207"/>
      <c r="Y343" s="207"/>
      <c r="Z343" s="207"/>
      <c r="AA343" s="207"/>
      <c r="AB343" s="207"/>
      <c r="AC343" s="207"/>
      <c r="AD343" s="207"/>
    </row>
    <row r="344" spans="2:30" s="205" customFormat="1" ht="22.5" customHeight="1" x14ac:dyDescent="0.2">
      <c r="B344" s="209"/>
      <c r="C344" s="209"/>
      <c r="D344" s="209"/>
      <c r="E344" s="210"/>
      <c r="F344" s="209"/>
      <c r="G344" s="209"/>
      <c r="H344" s="209"/>
      <c r="I344" s="209"/>
      <c r="J344" s="209"/>
      <c r="K344" s="209"/>
      <c r="L344" s="209"/>
      <c r="M344" s="209"/>
      <c r="N344" s="209"/>
      <c r="O344" s="209"/>
      <c r="P344" s="209"/>
      <c r="Q344" s="209"/>
      <c r="R344" s="209"/>
      <c r="S344" s="209"/>
      <c r="T344" s="209"/>
      <c r="U344" s="209"/>
      <c r="X344" s="207"/>
      <c r="Y344" s="207"/>
      <c r="Z344" s="207"/>
      <c r="AA344" s="207"/>
      <c r="AB344" s="207"/>
      <c r="AC344" s="207"/>
      <c r="AD344" s="207"/>
    </row>
    <row r="345" spans="2:30" s="205" customFormat="1" ht="22.5" customHeight="1" x14ac:dyDescent="0.2">
      <c r="B345" s="209"/>
      <c r="C345" s="209"/>
      <c r="D345" s="209"/>
      <c r="E345" s="210"/>
      <c r="F345" s="209"/>
      <c r="G345" s="209"/>
      <c r="H345" s="209"/>
      <c r="I345" s="209"/>
      <c r="J345" s="209"/>
      <c r="K345" s="209"/>
      <c r="L345" s="209"/>
      <c r="M345" s="209"/>
      <c r="N345" s="209"/>
      <c r="O345" s="209"/>
      <c r="P345" s="209"/>
      <c r="Q345" s="209"/>
      <c r="R345" s="209"/>
      <c r="S345" s="209"/>
      <c r="T345" s="209"/>
      <c r="U345" s="209"/>
      <c r="X345" s="207"/>
      <c r="Y345" s="207"/>
      <c r="Z345" s="207"/>
      <c r="AA345" s="207"/>
      <c r="AB345" s="207"/>
      <c r="AC345" s="207"/>
      <c r="AD345" s="207"/>
    </row>
    <row r="346" spans="2:30" s="205" customFormat="1" ht="22.5" customHeight="1" x14ac:dyDescent="0.2">
      <c r="B346" s="209"/>
      <c r="C346" s="209"/>
      <c r="D346" s="209"/>
      <c r="E346" s="210"/>
      <c r="F346" s="209"/>
      <c r="G346" s="209"/>
      <c r="H346" s="209"/>
      <c r="I346" s="209"/>
      <c r="J346" s="209"/>
      <c r="K346" s="209"/>
      <c r="L346" s="209"/>
      <c r="M346" s="209"/>
      <c r="N346" s="209"/>
      <c r="O346" s="209"/>
      <c r="P346" s="209"/>
      <c r="Q346" s="209"/>
      <c r="R346" s="209"/>
      <c r="S346" s="209"/>
      <c r="T346" s="209"/>
      <c r="U346" s="209"/>
      <c r="X346" s="207"/>
      <c r="Y346" s="207"/>
      <c r="Z346" s="207"/>
      <c r="AA346" s="207"/>
      <c r="AB346" s="207"/>
      <c r="AC346" s="207"/>
      <c r="AD346" s="207"/>
    </row>
    <row r="347" spans="2:30" s="205" customFormat="1" ht="22.5" customHeight="1" x14ac:dyDescent="0.2">
      <c r="B347" s="209"/>
      <c r="C347" s="209"/>
      <c r="D347" s="209"/>
      <c r="E347" s="210"/>
      <c r="F347" s="209"/>
      <c r="G347" s="209"/>
      <c r="H347" s="209"/>
      <c r="I347" s="209"/>
      <c r="J347" s="209"/>
      <c r="K347" s="209"/>
      <c r="L347" s="209"/>
      <c r="M347" s="209"/>
      <c r="N347" s="209"/>
      <c r="O347" s="209"/>
      <c r="P347" s="209"/>
      <c r="Q347" s="209"/>
      <c r="R347" s="209"/>
      <c r="S347" s="209"/>
      <c r="T347" s="209"/>
      <c r="U347" s="209"/>
      <c r="X347" s="207"/>
      <c r="Y347" s="207"/>
      <c r="Z347" s="207"/>
      <c r="AA347" s="207"/>
      <c r="AB347" s="207"/>
      <c r="AC347" s="207"/>
      <c r="AD347" s="207"/>
    </row>
    <row r="348" spans="2:30" s="205" customFormat="1" ht="22.5" customHeight="1" x14ac:dyDescent="0.2">
      <c r="B348" s="209"/>
      <c r="C348" s="209"/>
      <c r="D348" s="209"/>
      <c r="E348" s="210"/>
      <c r="F348" s="209"/>
      <c r="G348" s="209"/>
      <c r="H348" s="209"/>
      <c r="I348" s="209"/>
      <c r="J348" s="209"/>
      <c r="K348" s="209"/>
      <c r="L348" s="209"/>
      <c r="M348" s="209"/>
      <c r="N348" s="209"/>
      <c r="O348" s="209"/>
      <c r="P348" s="209"/>
      <c r="Q348" s="209"/>
      <c r="R348" s="209"/>
      <c r="S348" s="209"/>
      <c r="T348" s="209"/>
      <c r="U348" s="209"/>
      <c r="X348" s="207"/>
      <c r="Y348" s="207"/>
      <c r="Z348" s="207"/>
      <c r="AA348" s="207"/>
      <c r="AB348" s="207"/>
      <c r="AC348" s="207"/>
      <c r="AD348" s="207"/>
    </row>
    <row r="349" spans="2:30" s="205" customFormat="1" ht="22.5" customHeight="1" x14ac:dyDescent="0.2">
      <c r="B349" s="209"/>
      <c r="C349" s="209"/>
      <c r="D349" s="209"/>
      <c r="E349" s="210"/>
      <c r="F349" s="209"/>
      <c r="G349" s="209"/>
      <c r="H349" s="209"/>
      <c r="I349" s="209"/>
      <c r="J349" s="209"/>
      <c r="K349" s="209"/>
      <c r="L349" s="209"/>
      <c r="M349" s="209"/>
      <c r="N349" s="209"/>
      <c r="O349" s="209"/>
      <c r="P349" s="209"/>
      <c r="Q349" s="209"/>
      <c r="R349" s="209"/>
      <c r="S349" s="209"/>
      <c r="T349" s="209"/>
      <c r="U349" s="209"/>
      <c r="X349" s="207"/>
      <c r="Y349" s="207"/>
      <c r="Z349" s="207"/>
      <c r="AA349" s="207"/>
      <c r="AB349" s="207"/>
      <c r="AC349" s="207"/>
      <c r="AD349" s="207"/>
    </row>
    <row r="350" spans="2:30" s="205" customFormat="1" ht="22.5" customHeight="1" x14ac:dyDescent="0.2">
      <c r="B350" s="209"/>
      <c r="C350" s="209"/>
      <c r="D350" s="209"/>
      <c r="E350" s="210"/>
      <c r="F350" s="209"/>
      <c r="G350" s="209"/>
      <c r="H350" s="209"/>
      <c r="I350" s="209"/>
      <c r="J350" s="209"/>
      <c r="K350" s="209"/>
      <c r="L350" s="209"/>
      <c r="M350" s="209"/>
      <c r="N350" s="209"/>
      <c r="O350" s="209"/>
      <c r="P350" s="209"/>
      <c r="Q350" s="209"/>
      <c r="R350" s="209"/>
      <c r="S350" s="209"/>
      <c r="T350" s="209"/>
      <c r="U350" s="209"/>
      <c r="X350" s="207"/>
      <c r="Y350" s="207"/>
      <c r="Z350" s="207"/>
      <c r="AA350" s="207"/>
      <c r="AB350" s="207"/>
      <c r="AC350" s="207"/>
      <c r="AD350" s="207"/>
    </row>
    <row r="351" spans="2:30" s="205" customFormat="1" ht="22.5" customHeight="1" x14ac:dyDescent="0.2">
      <c r="B351" s="209"/>
      <c r="C351" s="209"/>
      <c r="D351" s="209"/>
      <c r="E351" s="210"/>
      <c r="F351" s="209"/>
      <c r="G351" s="209"/>
      <c r="H351" s="209"/>
      <c r="I351" s="209"/>
      <c r="J351" s="209"/>
      <c r="K351" s="209"/>
      <c r="L351" s="209"/>
      <c r="M351" s="209"/>
      <c r="N351" s="209"/>
      <c r="O351" s="209"/>
      <c r="P351" s="209"/>
      <c r="Q351" s="209"/>
      <c r="R351" s="209"/>
      <c r="S351" s="209"/>
      <c r="T351" s="209"/>
      <c r="U351" s="209"/>
      <c r="X351" s="207"/>
      <c r="Y351" s="207"/>
      <c r="Z351" s="207"/>
      <c r="AA351" s="207"/>
      <c r="AB351" s="207"/>
      <c r="AC351" s="207"/>
      <c r="AD351" s="207"/>
    </row>
    <row r="352" spans="2:30" s="205" customFormat="1" ht="22.5" customHeight="1" x14ac:dyDescent="0.2">
      <c r="B352" s="209"/>
      <c r="C352" s="209"/>
      <c r="D352" s="209"/>
      <c r="E352" s="210"/>
      <c r="F352" s="209"/>
      <c r="G352" s="209"/>
      <c r="H352" s="209"/>
      <c r="I352" s="209"/>
      <c r="J352" s="209"/>
      <c r="K352" s="209"/>
      <c r="L352" s="209"/>
      <c r="M352" s="209"/>
      <c r="N352" s="209"/>
      <c r="O352" s="209"/>
      <c r="P352" s="209"/>
      <c r="Q352" s="209"/>
      <c r="R352" s="209"/>
      <c r="S352" s="209"/>
      <c r="T352" s="209"/>
      <c r="U352" s="209"/>
      <c r="X352" s="207"/>
      <c r="Y352" s="207"/>
      <c r="Z352" s="207"/>
      <c r="AA352" s="207"/>
      <c r="AB352" s="207"/>
      <c r="AC352" s="207"/>
      <c r="AD352" s="207"/>
    </row>
    <row r="353" spans="2:30" s="205" customFormat="1" ht="22.5" customHeight="1" x14ac:dyDescent="0.2">
      <c r="B353" s="209"/>
      <c r="C353" s="209"/>
      <c r="D353" s="209"/>
      <c r="E353" s="210"/>
      <c r="F353" s="209"/>
      <c r="G353" s="209"/>
      <c r="H353" s="209"/>
      <c r="I353" s="209"/>
      <c r="J353" s="209"/>
      <c r="K353" s="209"/>
      <c r="L353" s="209"/>
      <c r="M353" s="209"/>
      <c r="N353" s="209"/>
      <c r="O353" s="209"/>
      <c r="P353" s="209"/>
      <c r="Q353" s="209"/>
      <c r="R353" s="209"/>
      <c r="S353" s="209"/>
      <c r="T353" s="209"/>
      <c r="U353" s="209"/>
      <c r="X353" s="207"/>
      <c r="Y353" s="207"/>
      <c r="Z353" s="207"/>
      <c r="AA353" s="207"/>
      <c r="AB353" s="207"/>
      <c r="AC353" s="207"/>
      <c r="AD353" s="207"/>
    </row>
    <row r="354" spans="2:30" s="205" customFormat="1" ht="22.5" customHeight="1" x14ac:dyDescent="0.2">
      <c r="B354" s="209"/>
      <c r="C354" s="209"/>
      <c r="D354" s="209"/>
      <c r="E354" s="210"/>
      <c r="F354" s="209"/>
      <c r="G354" s="209"/>
      <c r="H354" s="209"/>
      <c r="I354" s="209"/>
      <c r="J354" s="209"/>
      <c r="K354" s="209"/>
      <c r="L354" s="209"/>
      <c r="M354" s="209"/>
      <c r="N354" s="209"/>
      <c r="O354" s="209"/>
      <c r="P354" s="209"/>
      <c r="Q354" s="209"/>
      <c r="R354" s="209"/>
      <c r="S354" s="209"/>
      <c r="T354" s="209"/>
      <c r="U354" s="209"/>
      <c r="X354" s="207"/>
      <c r="Y354" s="207"/>
      <c r="Z354" s="207"/>
      <c r="AA354" s="207"/>
      <c r="AB354" s="207"/>
      <c r="AC354" s="207"/>
      <c r="AD354" s="207"/>
    </row>
    <row r="355" spans="2:30" s="205" customFormat="1" ht="22.5" customHeight="1" x14ac:dyDescent="0.2">
      <c r="B355" s="209"/>
      <c r="C355" s="209"/>
      <c r="D355" s="209"/>
      <c r="E355" s="210"/>
      <c r="F355" s="209"/>
      <c r="G355" s="209"/>
      <c r="H355" s="209"/>
      <c r="I355" s="209"/>
      <c r="J355" s="209"/>
      <c r="K355" s="209"/>
      <c r="L355" s="209"/>
      <c r="M355" s="209"/>
      <c r="N355" s="209"/>
      <c r="O355" s="209"/>
      <c r="P355" s="209"/>
      <c r="Q355" s="209"/>
      <c r="R355" s="209"/>
      <c r="S355" s="209"/>
      <c r="T355" s="209"/>
      <c r="U355" s="209"/>
      <c r="X355" s="207"/>
      <c r="Y355" s="207"/>
      <c r="Z355" s="207"/>
      <c r="AA355" s="207"/>
      <c r="AB355" s="207"/>
      <c r="AC355" s="207"/>
      <c r="AD355" s="207"/>
    </row>
    <row r="356" spans="2:30" s="205" customFormat="1" ht="22.5" customHeight="1" x14ac:dyDescent="0.2">
      <c r="B356" s="209"/>
      <c r="C356" s="209"/>
      <c r="D356" s="209"/>
      <c r="E356" s="210"/>
      <c r="F356" s="209"/>
      <c r="G356" s="209"/>
      <c r="H356" s="209"/>
      <c r="I356" s="209"/>
      <c r="J356" s="209"/>
      <c r="K356" s="209"/>
      <c r="L356" s="209"/>
      <c r="M356" s="209"/>
      <c r="N356" s="209"/>
      <c r="O356" s="209"/>
      <c r="P356" s="209"/>
      <c r="Q356" s="209"/>
      <c r="R356" s="209"/>
      <c r="S356" s="209"/>
      <c r="T356" s="209"/>
      <c r="U356" s="209"/>
      <c r="X356" s="207"/>
      <c r="Y356" s="207"/>
      <c r="Z356" s="207"/>
      <c r="AA356" s="207"/>
      <c r="AB356" s="207"/>
      <c r="AC356" s="207"/>
      <c r="AD356" s="207"/>
    </row>
    <row r="357" spans="2:30" s="205" customFormat="1" ht="22.5" customHeight="1" x14ac:dyDescent="0.2">
      <c r="B357" s="209"/>
      <c r="C357" s="209"/>
      <c r="D357" s="209"/>
      <c r="E357" s="210"/>
      <c r="F357" s="209"/>
      <c r="G357" s="209"/>
      <c r="H357" s="209"/>
      <c r="I357" s="209"/>
      <c r="J357" s="209"/>
      <c r="K357" s="209"/>
      <c r="L357" s="209"/>
      <c r="M357" s="209"/>
      <c r="N357" s="209"/>
      <c r="O357" s="209"/>
      <c r="P357" s="209"/>
      <c r="Q357" s="209"/>
      <c r="R357" s="209"/>
      <c r="S357" s="209"/>
      <c r="T357" s="209"/>
      <c r="U357" s="209"/>
      <c r="X357" s="207"/>
      <c r="Y357" s="207"/>
      <c r="Z357" s="207"/>
      <c r="AA357" s="207"/>
      <c r="AB357" s="207"/>
      <c r="AC357" s="207"/>
      <c r="AD357" s="207"/>
    </row>
    <row r="358" spans="2:30" s="205" customFormat="1" ht="22.5" customHeight="1" x14ac:dyDescent="0.2">
      <c r="B358" s="209"/>
      <c r="C358" s="209"/>
      <c r="D358" s="209"/>
      <c r="E358" s="210"/>
      <c r="F358" s="209"/>
      <c r="G358" s="209"/>
      <c r="H358" s="209"/>
      <c r="I358" s="209"/>
      <c r="J358" s="209"/>
      <c r="K358" s="209"/>
      <c r="L358" s="209"/>
      <c r="M358" s="209"/>
      <c r="N358" s="209"/>
      <c r="O358" s="209"/>
      <c r="P358" s="209"/>
      <c r="Q358" s="209"/>
      <c r="R358" s="209"/>
      <c r="S358" s="209"/>
      <c r="T358" s="209"/>
      <c r="U358" s="209"/>
      <c r="X358" s="207"/>
      <c r="Y358" s="207"/>
      <c r="Z358" s="207"/>
      <c r="AA358" s="207"/>
      <c r="AB358" s="207"/>
      <c r="AC358" s="207"/>
      <c r="AD358" s="207"/>
    </row>
    <row r="359" spans="2:30" s="205" customFormat="1" ht="22.5" customHeight="1" x14ac:dyDescent="0.2">
      <c r="B359" s="209"/>
      <c r="C359" s="209"/>
      <c r="D359" s="209"/>
      <c r="E359" s="210"/>
      <c r="F359" s="209"/>
      <c r="G359" s="209"/>
      <c r="H359" s="209"/>
      <c r="I359" s="209"/>
      <c r="J359" s="209"/>
      <c r="K359" s="209"/>
      <c r="L359" s="209"/>
      <c r="M359" s="209"/>
      <c r="N359" s="209"/>
      <c r="O359" s="209"/>
      <c r="P359" s="209"/>
      <c r="Q359" s="209"/>
      <c r="R359" s="209"/>
      <c r="S359" s="209"/>
      <c r="T359" s="209"/>
      <c r="U359" s="209"/>
      <c r="X359" s="207"/>
      <c r="Y359" s="207"/>
      <c r="Z359" s="207"/>
      <c r="AA359" s="207"/>
      <c r="AB359" s="207"/>
      <c r="AC359" s="207"/>
      <c r="AD359" s="207"/>
    </row>
    <row r="360" spans="2:30" s="205" customFormat="1" ht="22.5" customHeight="1" x14ac:dyDescent="0.2">
      <c r="B360" s="209"/>
      <c r="C360" s="209"/>
      <c r="D360" s="209"/>
      <c r="E360" s="210"/>
      <c r="F360" s="209"/>
      <c r="G360" s="209"/>
      <c r="H360" s="209"/>
      <c r="I360" s="209"/>
      <c r="J360" s="209"/>
      <c r="K360" s="209"/>
      <c r="L360" s="209"/>
      <c r="M360" s="209"/>
      <c r="N360" s="209"/>
      <c r="O360" s="209"/>
      <c r="P360" s="209"/>
      <c r="Q360" s="209"/>
      <c r="R360" s="209"/>
      <c r="S360" s="209"/>
      <c r="T360" s="209"/>
      <c r="U360" s="209"/>
      <c r="X360" s="207"/>
      <c r="Y360" s="207"/>
      <c r="Z360" s="207"/>
      <c r="AA360" s="207"/>
      <c r="AB360" s="207"/>
      <c r="AC360" s="207"/>
      <c r="AD360" s="207"/>
    </row>
    <row r="361" spans="2:30" s="205" customFormat="1" ht="22.5" customHeight="1" x14ac:dyDescent="0.2">
      <c r="B361" s="209"/>
      <c r="C361" s="209"/>
      <c r="D361" s="209"/>
      <c r="E361" s="210"/>
      <c r="F361" s="209"/>
      <c r="G361" s="209"/>
      <c r="H361" s="209"/>
      <c r="I361" s="209"/>
      <c r="J361" s="209"/>
      <c r="K361" s="209"/>
      <c r="L361" s="209"/>
      <c r="M361" s="209"/>
      <c r="N361" s="209"/>
      <c r="O361" s="209"/>
      <c r="P361" s="209"/>
      <c r="Q361" s="209"/>
      <c r="R361" s="209"/>
      <c r="S361" s="209"/>
      <c r="T361" s="209"/>
      <c r="U361" s="209"/>
      <c r="X361" s="207"/>
      <c r="Y361" s="207"/>
      <c r="Z361" s="207"/>
      <c r="AA361" s="207"/>
      <c r="AB361" s="207"/>
      <c r="AC361" s="207"/>
      <c r="AD361" s="207"/>
    </row>
    <row r="362" spans="2:30" s="205" customFormat="1" ht="22.5" customHeight="1" x14ac:dyDescent="0.2">
      <c r="B362" s="209"/>
      <c r="C362" s="209"/>
      <c r="D362" s="209"/>
      <c r="E362" s="210"/>
      <c r="F362" s="209"/>
      <c r="G362" s="209"/>
      <c r="H362" s="209"/>
      <c r="I362" s="209"/>
      <c r="J362" s="209"/>
      <c r="K362" s="209"/>
      <c r="L362" s="209"/>
      <c r="M362" s="209"/>
      <c r="N362" s="209"/>
      <c r="O362" s="209"/>
      <c r="P362" s="209"/>
      <c r="Q362" s="209"/>
      <c r="R362" s="209"/>
      <c r="S362" s="209"/>
      <c r="T362" s="209"/>
      <c r="U362" s="209"/>
      <c r="X362" s="207"/>
      <c r="Y362" s="207"/>
      <c r="Z362" s="207"/>
      <c r="AA362" s="207"/>
      <c r="AB362" s="207"/>
      <c r="AC362" s="207"/>
      <c r="AD362" s="207"/>
    </row>
    <row r="363" spans="2:30" s="205" customFormat="1" ht="22.5" customHeight="1" x14ac:dyDescent="0.2">
      <c r="B363" s="209"/>
      <c r="C363" s="209"/>
      <c r="D363" s="209"/>
      <c r="E363" s="210"/>
      <c r="F363" s="209"/>
      <c r="G363" s="209"/>
      <c r="H363" s="209"/>
      <c r="I363" s="209"/>
      <c r="J363" s="209"/>
      <c r="K363" s="209"/>
      <c r="L363" s="209"/>
      <c r="M363" s="209"/>
      <c r="N363" s="209"/>
      <c r="O363" s="209"/>
      <c r="P363" s="209"/>
      <c r="Q363" s="209"/>
      <c r="R363" s="209"/>
      <c r="S363" s="209"/>
      <c r="T363" s="209"/>
      <c r="U363" s="209"/>
      <c r="X363" s="207"/>
      <c r="Y363" s="207"/>
      <c r="Z363" s="207"/>
      <c r="AA363" s="207"/>
      <c r="AB363" s="207"/>
      <c r="AC363" s="207"/>
      <c r="AD363" s="207"/>
    </row>
    <row r="364" spans="2:30" s="205" customFormat="1" ht="22.5" customHeight="1" x14ac:dyDescent="0.2">
      <c r="B364" s="209"/>
      <c r="C364" s="209"/>
      <c r="D364" s="209"/>
      <c r="E364" s="210"/>
      <c r="F364" s="209"/>
      <c r="G364" s="209"/>
      <c r="H364" s="209"/>
      <c r="I364" s="209"/>
      <c r="J364" s="209"/>
      <c r="K364" s="209"/>
      <c r="L364" s="209"/>
      <c r="M364" s="209"/>
      <c r="N364" s="209"/>
      <c r="O364" s="209"/>
      <c r="P364" s="209"/>
      <c r="Q364" s="209"/>
      <c r="R364" s="209"/>
      <c r="S364" s="209"/>
      <c r="T364" s="209"/>
      <c r="U364" s="209"/>
      <c r="X364" s="207"/>
      <c r="Y364" s="207"/>
      <c r="Z364" s="207"/>
      <c r="AA364" s="207"/>
      <c r="AB364" s="207"/>
      <c r="AC364" s="207"/>
      <c r="AD364" s="207"/>
    </row>
    <row r="365" spans="2:30" s="205" customFormat="1" ht="22.5" customHeight="1" x14ac:dyDescent="0.2">
      <c r="B365" s="209"/>
      <c r="C365" s="209"/>
      <c r="D365" s="209"/>
      <c r="E365" s="210"/>
      <c r="F365" s="209"/>
      <c r="G365" s="209"/>
      <c r="H365" s="209"/>
      <c r="I365" s="209"/>
      <c r="J365" s="209"/>
      <c r="K365" s="209"/>
      <c r="L365" s="209"/>
      <c r="M365" s="209"/>
      <c r="N365" s="209"/>
      <c r="O365" s="209"/>
      <c r="P365" s="209"/>
      <c r="Q365" s="209"/>
      <c r="R365" s="209"/>
      <c r="S365" s="209"/>
      <c r="T365" s="209"/>
      <c r="U365" s="209"/>
      <c r="X365" s="207"/>
      <c r="Y365" s="207"/>
      <c r="Z365" s="207"/>
      <c r="AA365" s="207"/>
      <c r="AB365" s="207"/>
      <c r="AC365" s="207"/>
      <c r="AD365" s="207"/>
    </row>
    <row r="366" spans="2:30" s="205" customFormat="1" ht="22.5" customHeight="1" x14ac:dyDescent="0.2">
      <c r="B366" s="209"/>
      <c r="C366" s="209"/>
      <c r="D366" s="209"/>
      <c r="E366" s="210"/>
      <c r="F366" s="209"/>
      <c r="G366" s="209"/>
      <c r="H366" s="209"/>
      <c r="I366" s="209"/>
      <c r="J366" s="209"/>
      <c r="K366" s="209"/>
      <c r="L366" s="209"/>
      <c r="M366" s="209"/>
      <c r="N366" s="209"/>
      <c r="O366" s="209"/>
      <c r="P366" s="209"/>
      <c r="Q366" s="209"/>
      <c r="R366" s="209"/>
      <c r="S366" s="209"/>
      <c r="T366" s="209"/>
      <c r="U366" s="209"/>
      <c r="X366" s="207"/>
      <c r="Y366" s="207"/>
      <c r="Z366" s="207"/>
      <c r="AA366" s="207"/>
      <c r="AB366" s="207"/>
      <c r="AC366" s="207"/>
      <c r="AD366" s="207"/>
    </row>
    <row r="367" spans="2:30" s="205" customFormat="1" ht="22.5" customHeight="1" x14ac:dyDescent="0.2">
      <c r="B367" s="209"/>
      <c r="C367" s="209"/>
      <c r="D367" s="209"/>
      <c r="E367" s="210"/>
      <c r="F367" s="209"/>
      <c r="G367" s="209"/>
      <c r="H367" s="209"/>
      <c r="I367" s="209"/>
      <c r="J367" s="209"/>
      <c r="K367" s="209"/>
      <c r="L367" s="209"/>
      <c r="M367" s="209"/>
      <c r="N367" s="209"/>
      <c r="O367" s="209"/>
      <c r="P367" s="209"/>
      <c r="Q367" s="209"/>
      <c r="R367" s="209"/>
      <c r="S367" s="209"/>
      <c r="T367" s="209"/>
      <c r="U367" s="209"/>
      <c r="X367" s="207"/>
      <c r="Y367" s="207"/>
      <c r="Z367" s="207"/>
      <c r="AA367" s="207"/>
      <c r="AB367" s="207"/>
      <c r="AC367" s="207"/>
      <c r="AD367" s="207"/>
    </row>
    <row r="368" spans="2:30" s="205" customFormat="1" ht="22.5" customHeight="1" x14ac:dyDescent="0.2">
      <c r="B368" s="209"/>
      <c r="C368" s="209"/>
      <c r="D368" s="209"/>
      <c r="E368" s="210"/>
      <c r="F368" s="209"/>
      <c r="G368" s="209"/>
      <c r="H368" s="209"/>
      <c r="I368" s="209"/>
      <c r="J368" s="209"/>
      <c r="K368" s="209"/>
      <c r="L368" s="209"/>
      <c r="M368" s="209"/>
      <c r="N368" s="209"/>
      <c r="O368" s="209"/>
      <c r="P368" s="209"/>
      <c r="Q368" s="209"/>
      <c r="R368" s="209"/>
      <c r="S368" s="209"/>
      <c r="T368" s="209"/>
      <c r="U368" s="209"/>
      <c r="X368" s="207"/>
      <c r="Y368" s="207"/>
      <c r="Z368" s="207"/>
      <c r="AA368" s="207"/>
      <c r="AB368" s="207"/>
      <c r="AC368" s="207"/>
      <c r="AD368" s="207"/>
    </row>
    <row r="369" spans="2:30" s="205" customFormat="1" ht="22.5" customHeight="1" x14ac:dyDescent="0.2">
      <c r="B369" s="209"/>
      <c r="C369" s="209"/>
      <c r="D369" s="209"/>
      <c r="E369" s="210"/>
      <c r="F369" s="209"/>
      <c r="G369" s="209"/>
      <c r="H369" s="209"/>
      <c r="I369" s="209"/>
      <c r="J369" s="209"/>
      <c r="K369" s="209"/>
      <c r="L369" s="209"/>
      <c r="M369" s="209"/>
      <c r="N369" s="209"/>
      <c r="O369" s="209"/>
      <c r="P369" s="209"/>
      <c r="Q369" s="209"/>
      <c r="R369" s="209"/>
      <c r="S369" s="209"/>
      <c r="T369" s="209"/>
      <c r="U369" s="209"/>
      <c r="X369" s="207"/>
      <c r="Y369" s="207"/>
      <c r="Z369" s="207"/>
      <c r="AA369" s="207"/>
      <c r="AB369" s="207"/>
      <c r="AC369" s="207"/>
      <c r="AD369" s="207"/>
    </row>
    <row r="370" spans="2:30" s="205" customFormat="1" ht="22.5" customHeight="1" x14ac:dyDescent="0.2">
      <c r="B370" s="209"/>
      <c r="C370" s="209"/>
      <c r="D370" s="209"/>
      <c r="E370" s="210"/>
      <c r="F370" s="209"/>
      <c r="G370" s="209"/>
      <c r="H370" s="209"/>
      <c r="I370" s="209"/>
      <c r="J370" s="209"/>
      <c r="K370" s="209"/>
      <c r="L370" s="209"/>
      <c r="M370" s="209"/>
      <c r="N370" s="209"/>
      <c r="O370" s="209"/>
      <c r="P370" s="209"/>
      <c r="Q370" s="209"/>
      <c r="R370" s="209"/>
      <c r="S370" s="209"/>
      <c r="T370" s="209"/>
      <c r="U370" s="209"/>
      <c r="X370" s="207"/>
      <c r="Y370" s="207"/>
      <c r="Z370" s="207"/>
      <c r="AA370" s="207"/>
      <c r="AB370" s="207"/>
      <c r="AC370" s="207"/>
      <c r="AD370" s="207"/>
    </row>
    <row r="371" spans="2:30" s="205" customFormat="1" ht="22.5" customHeight="1" x14ac:dyDescent="0.2">
      <c r="B371" s="209"/>
      <c r="C371" s="209"/>
      <c r="D371" s="209"/>
      <c r="E371" s="210"/>
      <c r="F371" s="209"/>
      <c r="G371" s="209"/>
      <c r="H371" s="209"/>
      <c r="I371" s="209"/>
      <c r="J371" s="209"/>
      <c r="K371" s="209"/>
      <c r="L371" s="209"/>
      <c r="M371" s="209"/>
      <c r="N371" s="209"/>
      <c r="O371" s="209"/>
      <c r="P371" s="209"/>
      <c r="Q371" s="209"/>
      <c r="R371" s="209"/>
      <c r="S371" s="209"/>
      <c r="T371" s="209"/>
      <c r="U371" s="209"/>
      <c r="X371" s="207"/>
      <c r="Y371" s="207"/>
      <c r="Z371" s="207"/>
      <c r="AA371" s="207"/>
      <c r="AB371" s="207"/>
      <c r="AC371" s="207"/>
      <c r="AD371" s="207"/>
    </row>
    <row r="372" spans="2:30" s="205" customFormat="1" ht="22.5" customHeight="1" x14ac:dyDescent="0.2">
      <c r="B372" s="209"/>
      <c r="C372" s="209"/>
      <c r="D372" s="209"/>
      <c r="E372" s="210"/>
      <c r="F372" s="209"/>
      <c r="G372" s="209"/>
      <c r="H372" s="209"/>
      <c r="I372" s="209"/>
      <c r="J372" s="209"/>
      <c r="K372" s="209"/>
      <c r="L372" s="209"/>
      <c r="M372" s="209"/>
      <c r="N372" s="209"/>
      <c r="O372" s="209"/>
      <c r="P372" s="209"/>
      <c r="Q372" s="209"/>
      <c r="R372" s="209"/>
      <c r="S372" s="209"/>
      <c r="T372" s="209"/>
      <c r="U372" s="209"/>
      <c r="X372" s="207"/>
      <c r="Y372" s="207"/>
      <c r="Z372" s="207"/>
      <c r="AA372" s="207"/>
      <c r="AB372" s="207"/>
      <c r="AC372" s="207"/>
      <c r="AD372" s="207"/>
    </row>
    <row r="373" spans="2:30" s="205" customFormat="1" ht="22.5" customHeight="1" x14ac:dyDescent="0.2">
      <c r="B373" s="209"/>
      <c r="C373" s="209"/>
      <c r="D373" s="209"/>
      <c r="E373" s="210"/>
      <c r="F373" s="209"/>
      <c r="G373" s="209"/>
      <c r="H373" s="209"/>
      <c r="I373" s="209"/>
      <c r="J373" s="209"/>
      <c r="K373" s="209"/>
      <c r="L373" s="209"/>
      <c r="M373" s="209"/>
      <c r="N373" s="209"/>
      <c r="O373" s="209"/>
      <c r="P373" s="209"/>
      <c r="Q373" s="209"/>
      <c r="R373" s="209"/>
      <c r="S373" s="209"/>
      <c r="T373" s="209"/>
      <c r="U373" s="209"/>
      <c r="X373" s="207"/>
      <c r="Y373" s="207"/>
      <c r="Z373" s="207"/>
      <c r="AA373" s="207"/>
      <c r="AB373" s="207"/>
      <c r="AC373" s="207"/>
      <c r="AD373" s="207"/>
    </row>
    <row r="374" spans="2:30" s="205" customFormat="1" ht="22.5" customHeight="1" x14ac:dyDescent="0.2">
      <c r="B374" s="209"/>
      <c r="C374" s="209"/>
      <c r="D374" s="209"/>
      <c r="E374" s="210"/>
      <c r="F374" s="209"/>
      <c r="G374" s="209"/>
      <c r="H374" s="209"/>
      <c r="I374" s="209"/>
      <c r="J374" s="209"/>
      <c r="K374" s="209"/>
      <c r="L374" s="209"/>
      <c r="M374" s="209"/>
      <c r="N374" s="209"/>
      <c r="O374" s="209"/>
      <c r="P374" s="209"/>
      <c r="Q374" s="209"/>
      <c r="R374" s="209"/>
      <c r="S374" s="209"/>
      <c r="T374" s="209"/>
      <c r="U374" s="209"/>
      <c r="X374" s="207"/>
      <c r="Y374" s="207"/>
      <c r="Z374" s="207"/>
      <c r="AA374" s="207"/>
      <c r="AB374" s="207"/>
      <c r="AC374" s="207"/>
      <c r="AD374" s="207"/>
    </row>
    <row r="375" spans="2:30" s="205" customFormat="1" ht="22.5" customHeight="1" x14ac:dyDescent="0.2">
      <c r="B375" s="209"/>
      <c r="C375" s="209"/>
      <c r="D375" s="209"/>
      <c r="E375" s="210"/>
      <c r="F375" s="209"/>
      <c r="G375" s="209"/>
      <c r="H375" s="209"/>
      <c r="I375" s="209"/>
      <c r="J375" s="209"/>
      <c r="K375" s="209"/>
      <c r="L375" s="209"/>
      <c r="M375" s="209"/>
      <c r="N375" s="209"/>
      <c r="O375" s="209"/>
      <c r="P375" s="209"/>
      <c r="Q375" s="209"/>
      <c r="R375" s="209"/>
      <c r="S375" s="209"/>
      <c r="T375" s="209"/>
      <c r="U375" s="209"/>
      <c r="X375" s="207"/>
      <c r="Y375" s="207"/>
      <c r="Z375" s="207"/>
      <c r="AA375" s="207"/>
      <c r="AB375" s="207"/>
      <c r="AC375" s="207"/>
      <c r="AD375" s="207"/>
    </row>
    <row r="376" spans="2:30" s="205" customFormat="1" ht="22.5" customHeight="1" x14ac:dyDescent="0.2">
      <c r="B376" s="209"/>
      <c r="C376" s="209"/>
      <c r="D376" s="209"/>
      <c r="E376" s="210"/>
      <c r="F376" s="209"/>
      <c r="G376" s="209"/>
      <c r="H376" s="209"/>
      <c r="I376" s="209"/>
      <c r="J376" s="209"/>
      <c r="K376" s="209"/>
      <c r="L376" s="209"/>
      <c r="M376" s="209"/>
      <c r="N376" s="209"/>
      <c r="O376" s="209"/>
      <c r="P376" s="209"/>
      <c r="Q376" s="209"/>
      <c r="R376" s="209"/>
      <c r="S376" s="209"/>
      <c r="T376" s="209"/>
      <c r="U376" s="209"/>
      <c r="X376" s="207"/>
      <c r="Y376" s="207"/>
      <c r="Z376" s="207"/>
      <c r="AA376" s="207"/>
      <c r="AB376" s="207"/>
      <c r="AC376" s="207"/>
      <c r="AD376" s="207"/>
    </row>
    <row r="377" spans="2:30" s="205" customFormat="1" ht="22.5" customHeight="1" x14ac:dyDescent="0.2">
      <c r="B377" s="209"/>
      <c r="C377" s="209"/>
      <c r="D377" s="209"/>
      <c r="E377" s="210"/>
      <c r="F377" s="209"/>
      <c r="G377" s="209"/>
      <c r="H377" s="209"/>
      <c r="I377" s="209"/>
      <c r="J377" s="209"/>
      <c r="K377" s="209"/>
      <c r="L377" s="209"/>
      <c r="M377" s="209"/>
      <c r="N377" s="209"/>
      <c r="O377" s="209"/>
      <c r="P377" s="209"/>
      <c r="Q377" s="209"/>
      <c r="R377" s="209"/>
      <c r="S377" s="209"/>
      <c r="T377" s="209"/>
      <c r="U377" s="209"/>
      <c r="X377" s="207"/>
      <c r="Y377" s="207"/>
      <c r="Z377" s="207"/>
      <c r="AA377" s="207"/>
      <c r="AB377" s="207"/>
      <c r="AC377" s="207"/>
      <c r="AD377" s="207"/>
    </row>
    <row r="378" spans="2:30" s="205" customFormat="1" ht="22.5" customHeight="1" x14ac:dyDescent="0.2">
      <c r="B378" s="209"/>
      <c r="C378" s="209"/>
      <c r="D378" s="209"/>
      <c r="E378" s="210"/>
      <c r="F378" s="209"/>
      <c r="G378" s="209"/>
      <c r="H378" s="209"/>
      <c r="I378" s="209"/>
      <c r="J378" s="209"/>
      <c r="K378" s="209"/>
      <c r="L378" s="209"/>
      <c r="M378" s="209"/>
      <c r="N378" s="209"/>
      <c r="O378" s="209"/>
      <c r="P378" s="209"/>
      <c r="Q378" s="209"/>
      <c r="R378" s="209"/>
      <c r="S378" s="209"/>
      <c r="T378" s="209"/>
      <c r="U378" s="209"/>
      <c r="X378" s="207"/>
      <c r="Y378" s="207"/>
      <c r="Z378" s="207"/>
      <c r="AA378" s="207"/>
      <c r="AB378" s="207"/>
      <c r="AC378" s="207"/>
      <c r="AD378" s="207"/>
    </row>
    <row r="379" spans="2:30" s="205" customFormat="1" ht="22.5" customHeight="1" x14ac:dyDescent="0.2">
      <c r="B379" s="209"/>
      <c r="C379" s="209"/>
      <c r="D379" s="209"/>
      <c r="E379" s="210"/>
      <c r="F379" s="209"/>
      <c r="G379" s="209"/>
      <c r="H379" s="209"/>
      <c r="I379" s="209"/>
      <c r="J379" s="209"/>
      <c r="K379" s="209"/>
      <c r="L379" s="209"/>
      <c r="M379" s="209"/>
      <c r="N379" s="209"/>
      <c r="O379" s="209"/>
      <c r="P379" s="209"/>
      <c r="Q379" s="209"/>
      <c r="R379" s="209"/>
      <c r="S379" s="209"/>
      <c r="T379" s="209"/>
      <c r="U379" s="209"/>
      <c r="X379" s="207"/>
      <c r="Y379" s="207"/>
      <c r="Z379" s="207"/>
      <c r="AA379" s="207"/>
      <c r="AB379" s="207"/>
      <c r="AC379" s="207"/>
      <c r="AD379" s="207"/>
    </row>
    <row r="380" spans="2:30" s="205" customFormat="1" ht="22.5" customHeight="1" x14ac:dyDescent="0.2">
      <c r="B380" s="209"/>
      <c r="C380" s="209"/>
      <c r="D380" s="209"/>
      <c r="E380" s="210"/>
      <c r="F380" s="209"/>
      <c r="G380" s="209"/>
      <c r="H380" s="209"/>
      <c r="I380" s="209"/>
      <c r="J380" s="209"/>
      <c r="K380" s="209"/>
      <c r="L380" s="209"/>
      <c r="M380" s="209"/>
      <c r="N380" s="209"/>
      <c r="O380" s="209"/>
      <c r="P380" s="209"/>
      <c r="Q380" s="209"/>
      <c r="R380" s="209"/>
      <c r="S380" s="209"/>
      <c r="T380" s="209"/>
      <c r="U380" s="209"/>
      <c r="X380" s="207"/>
      <c r="Y380" s="207"/>
      <c r="Z380" s="207"/>
      <c r="AA380" s="207"/>
      <c r="AB380" s="207"/>
      <c r="AC380" s="207"/>
      <c r="AD380" s="207"/>
    </row>
    <row r="381" spans="2:30" s="205" customFormat="1" ht="22.5" customHeight="1" x14ac:dyDescent="0.2">
      <c r="B381" s="209"/>
      <c r="C381" s="209"/>
      <c r="D381" s="209"/>
      <c r="E381" s="210"/>
      <c r="F381" s="209"/>
      <c r="G381" s="209"/>
      <c r="H381" s="209"/>
      <c r="I381" s="209"/>
      <c r="J381" s="209"/>
      <c r="K381" s="209"/>
      <c r="L381" s="209"/>
      <c r="M381" s="209"/>
      <c r="N381" s="209"/>
      <c r="O381" s="209"/>
      <c r="P381" s="209"/>
      <c r="Q381" s="209"/>
      <c r="R381" s="209"/>
      <c r="S381" s="209"/>
      <c r="T381" s="209"/>
      <c r="U381" s="209"/>
      <c r="X381" s="207"/>
      <c r="Y381" s="207"/>
      <c r="Z381" s="207"/>
      <c r="AA381" s="207"/>
      <c r="AB381" s="207"/>
      <c r="AC381" s="207"/>
      <c r="AD381" s="207"/>
    </row>
    <row r="382" spans="2:30" s="205" customFormat="1" ht="22.5" customHeight="1" x14ac:dyDescent="0.2">
      <c r="B382" s="209"/>
      <c r="C382" s="209"/>
      <c r="D382" s="209"/>
      <c r="E382" s="210"/>
      <c r="F382" s="209"/>
      <c r="G382" s="209"/>
      <c r="H382" s="209"/>
      <c r="I382" s="209"/>
      <c r="J382" s="209"/>
      <c r="K382" s="209"/>
      <c r="L382" s="209"/>
      <c r="M382" s="209"/>
      <c r="N382" s="209"/>
      <c r="O382" s="209"/>
      <c r="P382" s="209"/>
      <c r="Q382" s="209"/>
      <c r="R382" s="209"/>
      <c r="S382" s="209"/>
      <c r="T382" s="209"/>
      <c r="U382" s="209"/>
      <c r="X382" s="207"/>
      <c r="Y382" s="207"/>
      <c r="Z382" s="207"/>
      <c r="AA382" s="207"/>
      <c r="AB382" s="207"/>
      <c r="AC382" s="207"/>
      <c r="AD382" s="207"/>
    </row>
    <row r="383" spans="2:30" s="205" customFormat="1" ht="22.5" customHeight="1" x14ac:dyDescent="0.2">
      <c r="B383" s="209"/>
      <c r="C383" s="209"/>
      <c r="D383" s="209"/>
      <c r="E383" s="210"/>
      <c r="F383" s="209"/>
      <c r="G383" s="209"/>
      <c r="H383" s="209"/>
      <c r="I383" s="209"/>
      <c r="J383" s="209"/>
      <c r="K383" s="209"/>
      <c r="L383" s="209"/>
      <c r="M383" s="209"/>
      <c r="N383" s="209"/>
      <c r="O383" s="209"/>
      <c r="P383" s="209"/>
      <c r="Q383" s="209"/>
      <c r="R383" s="209"/>
      <c r="S383" s="209"/>
      <c r="T383" s="209"/>
      <c r="U383" s="209"/>
      <c r="X383" s="207"/>
      <c r="Y383" s="207"/>
      <c r="Z383" s="207"/>
      <c r="AA383" s="207"/>
      <c r="AB383" s="207"/>
      <c r="AC383" s="207"/>
      <c r="AD383" s="207"/>
    </row>
    <row r="384" spans="2:30" s="205" customFormat="1" ht="22.5" customHeight="1" x14ac:dyDescent="0.2">
      <c r="B384" s="209"/>
      <c r="C384" s="209"/>
      <c r="D384" s="209"/>
      <c r="E384" s="210"/>
      <c r="F384" s="209"/>
      <c r="G384" s="209"/>
      <c r="H384" s="209"/>
      <c r="I384" s="209"/>
      <c r="J384" s="209"/>
      <c r="K384" s="209"/>
      <c r="L384" s="209"/>
      <c r="M384" s="209"/>
      <c r="N384" s="209"/>
      <c r="O384" s="209"/>
      <c r="P384" s="209"/>
      <c r="Q384" s="209"/>
      <c r="R384" s="209"/>
      <c r="S384" s="209"/>
      <c r="T384" s="209"/>
      <c r="U384" s="209"/>
      <c r="X384" s="207"/>
      <c r="Y384" s="207"/>
      <c r="Z384" s="207"/>
      <c r="AA384" s="207"/>
      <c r="AB384" s="207"/>
      <c r="AC384" s="207"/>
      <c r="AD384" s="207"/>
    </row>
    <row r="385" spans="2:30" s="205" customFormat="1" ht="22.5" customHeight="1" x14ac:dyDescent="0.2">
      <c r="B385" s="209"/>
      <c r="C385" s="209"/>
      <c r="D385" s="209"/>
      <c r="E385" s="210"/>
      <c r="F385" s="209"/>
      <c r="G385" s="209"/>
      <c r="H385" s="209"/>
      <c r="I385" s="209"/>
      <c r="J385" s="209"/>
      <c r="K385" s="209"/>
      <c r="L385" s="209"/>
      <c r="M385" s="209"/>
      <c r="N385" s="209"/>
      <c r="O385" s="209"/>
      <c r="P385" s="209"/>
      <c r="Q385" s="209"/>
      <c r="R385" s="209"/>
      <c r="S385" s="209"/>
      <c r="T385" s="209"/>
      <c r="U385" s="209"/>
      <c r="X385" s="207"/>
      <c r="Y385" s="207"/>
      <c r="Z385" s="207"/>
      <c r="AA385" s="207"/>
      <c r="AB385" s="207"/>
      <c r="AC385" s="207"/>
      <c r="AD385" s="207"/>
    </row>
    <row r="386" spans="2:30" s="205" customFormat="1" ht="22.5" customHeight="1" x14ac:dyDescent="0.2">
      <c r="B386" s="209"/>
      <c r="C386" s="209"/>
      <c r="D386" s="209"/>
      <c r="E386" s="210"/>
      <c r="F386" s="209"/>
      <c r="G386" s="209"/>
      <c r="H386" s="209"/>
      <c r="I386" s="209"/>
      <c r="J386" s="209"/>
      <c r="K386" s="209"/>
      <c r="L386" s="209"/>
      <c r="M386" s="209"/>
      <c r="N386" s="209"/>
      <c r="O386" s="209"/>
      <c r="P386" s="209"/>
      <c r="Q386" s="209"/>
      <c r="R386" s="209"/>
      <c r="S386" s="209"/>
      <c r="T386" s="209"/>
      <c r="U386" s="209"/>
      <c r="X386" s="207"/>
      <c r="Y386" s="207"/>
      <c r="Z386" s="207"/>
      <c r="AA386" s="207"/>
      <c r="AB386" s="207"/>
      <c r="AC386" s="207"/>
      <c r="AD386" s="207"/>
    </row>
    <row r="387" spans="2:30" s="205" customFormat="1" ht="22.5" customHeight="1" x14ac:dyDescent="0.2">
      <c r="B387" s="209"/>
      <c r="C387" s="209"/>
      <c r="D387" s="209"/>
      <c r="E387" s="210"/>
      <c r="F387" s="209"/>
      <c r="G387" s="209"/>
      <c r="H387" s="209"/>
      <c r="I387" s="209"/>
      <c r="J387" s="209"/>
      <c r="K387" s="209"/>
      <c r="L387" s="209"/>
      <c r="M387" s="209"/>
      <c r="N387" s="209"/>
      <c r="O387" s="209"/>
      <c r="P387" s="209"/>
      <c r="Q387" s="209"/>
      <c r="R387" s="209"/>
      <c r="S387" s="209"/>
      <c r="T387" s="209"/>
      <c r="U387" s="209"/>
      <c r="X387" s="207"/>
      <c r="Y387" s="207"/>
      <c r="Z387" s="207"/>
      <c r="AA387" s="207"/>
      <c r="AB387" s="207"/>
      <c r="AC387" s="207"/>
      <c r="AD387" s="207"/>
    </row>
    <row r="388" spans="2:30" s="205" customFormat="1" ht="22.5" customHeight="1" x14ac:dyDescent="0.2">
      <c r="B388" s="209"/>
      <c r="C388" s="209"/>
      <c r="D388" s="209"/>
      <c r="E388" s="210"/>
      <c r="F388" s="209"/>
      <c r="G388" s="209"/>
      <c r="H388" s="209"/>
      <c r="I388" s="209"/>
      <c r="J388" s="209"/>
      <c r="K388" s="209"/>
      <c r="L388" s="209"/>
      <c r="M388" s="209"/>
      <c r="N388" s="209"/>
      <c r="O388" s="209"/>
      <c r="P388" s="209"/>
      <c r="Q388" s="209"/>
      <c r="R388" s="209"/>
      <c r="S388" s="209"/>
      <c r="T388" s="209"/>
      <c r="U388" s="209"/>
      <c r="X388" s="207"/>
      <c r="Y388" s="207"/>
      <c r="Z388" s="207"/>
      <c r="AA388" s="207"/>
      <c r="AB388" s="207"/>
      <c r="AC388" s="207"/>
      <c r="AD388" s="207"/>
    </row>
    <row r="389" spans="2:30" s="205" customFormat="1" ht="22.5" customHeight="1" x14ac:dyDescent="0.2">
      <c r="B389" s="209"/>
      <c r="C389" s="209"/>
      <c r="D389" s="209"/>
      <c r="E389" s="210"/>
      <c r="F389" s="209"/>
      <c r="G389" s="209"/>
      <c r="H389" s="209"/>
      <c r="I389" s="209"/>
      <c r="J389" s="209"/>
      <c r="K389" s="209"/>
      <c r="L389" s="209"/>
      <c r="M389" s="209"/>
      <c r="N389" s="209"/>
      <c r="O389" s="209"/>
      <c r="P389" s="209"/>
      <c r="Q389" s="209"/>
      <c r="R389" s="209"/>
      <c r="S389" s="209"/>
      <c r="T389" s="209"/>
      <c r="U389" s="209"/>
      <c r="X389" s="207"/>
      <c r="Y389" s="207"/>
      <c r="Z389" s="207"/>
      <c r="AA389" s="207"/>
      <c r="AB389" s="207"/>
      <c r="AC389" s="207"/>
      <c r="AD389" s="207"/>
    </row>
    <row r="390" spans="2:30" s="205" customFormat="1" ht="22.5" customHeight="1" x14ac:dyDescent="0.2">
      <c r="B390" s="209"/>
      <c r="C390" s="209"/>
      <c r="D390" s="209"/>
      <c r="E390" s="210"/>
      <c r="F390" s="209"/>
      <c r="G390" s="209"/>
      <c r="H390" s="209"/>
      <c r="I390" s="209"/>
      <c r="J390" s="209"/>
      <c r="K390" s="209"/>
      <c r="L390" s="209"/>
      <c r="M390" s="209"/>
      <c r="N390" s="209"/>
      <c r="O390" s="209"/>
      <c r="P390" s="209"/>
      <c r="Q390" s="209"/>
      <c r="R390" s="209"/>
      <c r="S390" s="209"/>
      <c r="T390" s="209"/>
      <c r="U390" s="209"/>
      <c r="X390" s="207"/>
      <c r="Y390" s="207"/>
      <c r="Z390" s="207"/>
      <c r="AA390" s="207"/>
      <c r="AB390" s="207"/>
      <c r="AC390" s="207"/>
      <c r="AD390" s="207"/>
    </row>
    <row r="391" spans="2:30" s="205" customFormat="1" ht="22.5" customHeight="1" x14ac:dyDescent="0.2">
      <c r="B391" s="209"/>
      <c r="C391" s="209"/>
      <c r="D391" s="209"/>
      <c r="E391" s="210"/>
      <c r="F391" s="209"/>
      <c r="G391" s="209"/>
      <c r="H391" s="209"/>
      <c r="I391" s="209"/>
      <c r="J391" s="209"/>
      <c r="K391" s="209"/>
      <c r="L391" s="209"/>
      <c r="M391" s="209"/>
      <c r="N391" s="209"/>
      <c r="O391" s="209"/>
      <c r="P391" s="209"/>
      <c r="Q391" s="209"/>
      <c r="R391" s="209"/>
      <c r="S391" s="209"/>
      <c r="T391" s="209"/>
      <c r="U391" s="209"/>
      <c r="X391" s="207"/>
      <c r="Y391" s="207"/>
      <c r="Z391" s="207"/>
      <c r="AA391" s="207"/>
      <c r="AB391" s="207"/>
      <c r="AC391" s="207"/>
      <c r="AD391" s="207"/>
    </row>
    <row r="392" spans="2:30" s="205" customFormat="1" ht="22.5" customHeight="1" x14ac:dyDescent="0.2">
      <c r="B392" s="209"/>
      <c r="C392" s="209"/>
      <c r="D392" s="209"/>
      <c r="E392" s="210"/>
      <c r="F392" s="209"/>
      <c r="G392" s="209"/>
      <c r="H392" s="209"/>
      <c r="I392" s="209"/>
      <c r="J392" s="209"/>
      <c r="K392" s="209"/>
      <c r="L392" s="209"/>
      <c r="M392" s="209"/>
      <c r="N392" s="209"/>
      <c r="O392" s="209"/>
      <c r="P392" s="209"/>
      <c r="Q392" s="209"/>
      <c r="R392" s="209"/>
      <c r="S392" s="209"/>
      <c r="T392" s="209"/>
      <c r="U392" s="209"/>
      <c r="X392" s="207"/>
      <c r="Y392" s="207"/>
      <c r="Z392" s="207"/>
      <c r="AA392" s="207"/>
      <c r="AB392" s="207"/>
      <c r="AC392" s="207"/>
      <c r="AD392" s="207"/>
    </row>
    <row r="393" spans="2:30" s="205" customFormat="1" ht="22.5" customHeight="1" x14ac:dyDescent="0.2">
      <c r="B393" s="209"/>
      <c r="C393" s="209"/>
      <c r="D393" s="209"/>
      <c r="E393" s="210"/>
      <c r="F393" s="209"/>
      <c r="G393" s="209"/>
      <c r="H393" s="209"/>
      <c r="I393" s="209"/>
      <c r="J393" s="209"/>
      <c r="K393" s="209"/>
      <c r="L393" s="209"/>
      <c r="M393" s="209"/>
      <c r="N393" s="209"/>
      <c r="O393" s="209"/>
      <c r="P393" s="209"/>
      <c r="Q393" s="209"/>
      <c r="R393" s="209"/>
      <c r="S393" s="209"/>
      <c r="T393" s="209"/>
      <c r="U393" s="209"/>
      <c r="X393" s="207"/>
      <c r="Y393" s="207"/>
      <c r="Z393" s="207"/>
      <c r="AA393" s="207"/>
      <c r="AB393" s="207"/>
      <c r="AC393" s="207"/>
      <c r="AD393" s="207"/>
    </row>
    <row r="394" spans="2:30" s="205" customFormat="1" ht="22.5" customHeight="1" x14ac:dyDescent="0.2">
      <c r="B394" s="209"/>
      <c r="C394" s="209"/>
      <c r="D394" s="209"/>
      <c r="E394" s="210"/>
      <c r="F394" s="209"/>
      <c r="G394" s="209"/>
      <c r="H394" s="209"/>
      <c r="I394" s="209"/>
      <c r="J394" s="209"/>
      <c r="K394" s="209"/>
      <c r="L394" s="209"/>
      <c r="M394" s="209"/>
      <c r="N394" s="209"/>
      <c r="O394" s="209"/>
      <c r="P394" s="209"/>
      <c r="Q394" s="209"/>
      <c r="R394" s="209"/>
      <c r="S394" s="209"/>
      <c r="T394" s="209"/>
      <c r="U394" s="209"/>
      <c r="X394" s="207"/>
      <c r="Y394" s="207"/>
      <c r="Z394" s="207"/>
      <c r="AA394" s="207"/>
      <c r="AB394" s="207"/>
      <c r="AC394" s="207"/>
      <c r="AD394" s="207"/>
    </row>
    <row r="395" spans="2:30" s="205" customFormat="1" ht="22.5" customHeight="1" x14ac:dyDescent="0.2">
      <c r="B395" s="209"/>
      <c r="C395" s="209"/>
      <c r="D395" s="209"/>
      <c r="E395" s="210"/>
      <c r="F395" s="209"/>
      <c r="G395" s="209"/>
      <c r="H395" s="209"/>
      <c r="I395" s="209"/>
      <c r="J395" s="209"/>
      <c r="K395" s="209"/>
      <c r="L395" s="209"/>
      <c r="M395" s="209"/>
      <c r="N395" s="209"/>
      <c r="O395" s="209"/>
      <c r="P395" s="209"/>
      <c r="Q395" s="209"/>
      <c r="R395" s="209"/>
      <c r="S395" s="209"/>
      <c r="T395" s="209"/>
      <c r="U395" s="209"/>
      <c r="X395" s="207"/>
      <c r="Y395" s="207"/>
      <c r="Z395" s="207"/>
      <c r="AA395" s="207"/>
      <c r="AB395" s="207"/>
      <c r="AC395" s="207"/>
      <c r="AD395" s="207"/>
    </row>
    <row r="396" spans="2:30" s="205" customFormat="1" ht="22.5" customHeight="1" x14ac:dyDescent="0.2">
      <c r="B396" s="209"/>
      <c r="C396" s="209"/>
      <c r="D396" s="209"/>
      <c r="E396" s="210"/>
      <c r="F396" s="209"/>
      <c r="G396" s="209"/>
      <c r="H396" s="209"/>
      <c r="I396" s="209"/>
      <c r="J396" s="209"/>
      <c r="K396" s="209"/>
      <c r="L396" s="209"/>
      <c r="M396" s="209"/>
      <c r="N396" s="209"/>
      <c r="O396" s="209"/>
      <c r="P396" s="209"/>
      <c r="Q396" s="209"/>
      <c r="R396" s="209"/>
      <c r="S396" s="209"/>
      <c r="T396" s="209"/>
      <c r="U396" s="209"/>
      <c r="X396" s="207"/>
      <c r="Y396" s="207"/>
      <c r="Z396" s="207"/>
      <c r="AA396" s="207"/>
      <c r="AB396" s="207"/>
      <c r="AC396" s="207"/>
      <c r="AD396" s="207"/>
    </row>
    <row r="397" spans="2:30" s="205" customFormat="1" ht="22.5" customHeight="1" x14ac:dyDescent="0.2">
      <c r="B397" s="209"/>
      <c r="C397" s="209"/>
      <c r="D397" s="209"/>
      <c r="E397" s="210"/>
      <c r="F397" s="209"/>
      <c r="G397" s="209"/>
      <c r="H397" s="209"/>
      <c r="I397" s="209"/>
      <c r="J397" s="209"/>
      <c r="K397" s="209"/>
      <c r="L397" s="209"/>
      <c r="M397" s="209"/>
      <c r="N397" s="209"/>
      <c r="O397" s="209"/>
      <c r="P397" s="209"/>
      <c r="Q397" s="209"/>
      <c r="R397" s="209"/>
      <c r="S397" s="209"/>
      <c r="T397" s="209"/>
      <c r="U397" s="209"/>
      <c r="X397" s="207"/>
      <c r="Y397" s="207"/>
      <c r="Z397" s="207"/>
      <c r="AA397" s="207"/>
      <c r="AB397" s="207"/>
      <c r="AC397" s="207"/>
      <c r="AD397" s="207"/>
    </row>
    <row r="398" spans="2:30" s="205" customFormat="1" ht="22.5" customHeight="1" x14ac:dyDescent="0.2">
      <c r="B398" s="209"/>
      <c r="C398" s="209"/>
      <c r="D398" s="209"/>
      <c r="E398" s="210"/>
      <c r="F398" s="209"/>
      <c r="G398" s="209"/>
      <c r="H398" s="209"/>
      <c r="I398" s="209"/>
      <c r="J398" s="209"/>
      <c r="K398" s="209"/>
      <c r="L398" s="209"/>
      <c r="M398" s="209"/>
      <c r="N398" s="209"/>
      <c r="O398" s="209"/>
      <c r="P398" s="209"/>
      <c r="Q398" s="209"/>
      <c r="R398" s="209"/>
      <c r="S398" s="209"/>
      <c r="T398" s="209"/>
      <c r="U398" s="209"/>
      <c r="X398" s="207"/>
      <c r="Y398" s="207"/>
      <c r="Z398" s="207"/>
      <c r="AA398" s="207"/>
      <c r="AB398" s="207"/>
      <c r="AC398" s="207"/>
      <c r="AD398" s="207"/>
    </row>
    <row r="399" spans="2:30" s="205" customFormat="1" ht="22.5" customHeight="1" x14ac:dyDescent="0.2">
      <c r="B399" s="209"/>
      <c r="C399" s="209"/>
      <c r="D399" s="209"/>
      <c r="E399" s="210"/>
      <c r="F399" s="209"/>
      <c r="G399" s="209"/>
      <c r="H399" s="209"/>
      <c r="I399" s="209"/>
      <c r="J399" s="209"/>
      <c r="K399" s="209"/>
      <c r="L399" s="209"/>
      <c r="M399" s="209"/>
      <c r="N399" s="209"/>
      <c r="O399" s="209"/>
      <c r="P399" s="209"/>
      <c r="Q399" s="209"/>
      <c r="R399" s="209"/>
      <c r="S399" s="209"/>
      <c r="T399" s="209"/>
      <c r="U399" s="209"/>
      <c r="X399" s="207"/>
      <c r="Y399" s="207"/>
      <c r="Z399" s="207"/>
      <c r="AA399" s="207"/>
      <c r="AB399" s="207"/>
      <c r="AC399" s="207"/>
      <c r="AD399" s="207"/>
    </row>
    <row r="400" spans="2:30" s="205" customFormat="1" ht="22.5" customHeight="1" x14ac:dyDescent="0.2">
      <c r="B400" s="209"/>
      <c r="C400" s="209"/>
      <c r="D400" s="209"/>
      <c r="E400" s="210"/>
      <c r="F400" s="209"/>
      <c r="G400" s="209"/>
      <c r="H400" s="209"/>
      <c r="I400" s="209"/>
      <c r="J400" s="209"/>
      <c r="K400" s="209"/>
      <c r="L400" s="209"/>
      <c r="M400" s="209"/>
      <c r="N400" s="209"/>
      <c r="O400" s="209"/>
      <c r="P400" s="209"/>
      <c r="Q400" s="209"/>
      <c r="R400" s="209"/>
      <c r="S400" s="209"/>
      <c r="T400" s="209"/>
      <c r="U400" s="209"/>
      <c r="X400" s="207"/>
      <c r="Y400" s="207"/>
      <c r="Z400" s="207"/>
      <c r="AA400" s="207"/>
      <c r="AB400" s="207"/>
      <c r="AC400" s="207"/>
      <c r="AD400" s="207"/>
    </row>
    <row r="401" spans="2:30" s="205" customFormat="1" ht="22.5" customHeight="1" x14ac:dyDescent="0.2">
      <c r="B401" s="209"/>
      <c r="C401" s="209"/>
      <c r="D401" s="209"/>
      <c r="E401" s="210"/>
      <c r="F401" s="209"/>
      <c r="G401" s="209"/>
      <c r="H401" s="209"/>
      <c r="I401" s="209"/>
      <c r="J401" s="209"/>
      <c r="K401" s="209"/>
      <c r="L401" s="209"/>
      <c r="M401" s="209"/>
      <c r="N401" s="209"/>
      <c r="O401" s="209"/>
      <c r="P401" s="209"/>
      <c r="Q401" s="209"/>
      <c r="R401" s="209"/>
      <c r="S401" s="209"/>
      <c r="T401" s="209"/>
      <c r="U401" s="209"/>
      <c r="X401" s="207"/>
      <c r="Y401" s="207"/>
      <c r="Z401" s="207"/>
      <c r="AA401" s="207"/>
      <c r="AB401" s="207"/>
      <c r="AC401" s="207"/>
      <c r="AD401" s="207"/>
    </row>
    <row r="402" spans="2:30" s="205" customFormat="1" ht="22.5" customHeight="1" x14ac:dyDescent="0.2">
      <c r="B402" s="209"/>
      <c r="C402" s="209"/>
      <c r="D402" s="209"/>
      <c r="E402" s="210"/>
      <c r="F402" s="209"/>
      <c r="G402" s="209"/>
      <c r="H402" s="209"/>
      <c r="I402" s="209"/>
      <c r="J402" s="209"/>
      <c r="K402" s="209"/>
      <c r="L402" s="209"/>
      <c r="M402" s="209"/>
      <c r="N402" s="209"/>
      <c r="O402" s="209"/>
      <c r="P402" s="209"/>
      <c r="Q402" s="209"/>
      <c r="R402" s="209"/>
      <c r="S402" s="209"/>
      <c r="T402" s="209"/>
      <c r="U402" s="209"/>
      <c r="X402" s="207"/>
      <c r="Y402" s="207"/>
      <c r="Z402" s="207"/>
      <c r="AA402" s="207"/>
      <c r="AB402" s="207"/>
      <c r="AC402" s="207"/>
      <c r="AD402" s="207"/>
    </row>
    <row r="403" spans="2:30" s="205" customFormat="1" ht="22.5" customHeight="1" x14ac:dyDescent="0.2">
      <c r="B403" s="209"/>
      <c r="C403" s="209"/>
      <c r="D403" s="209"/>
      <c r="E403" s="210"/>
      <c r="F403" s="209"/>
      <c r="G403" s="209"/>
      <c r="H403" s="209"/>
      <c r="I403" s="209"/>
      <c r="J403" s="209"/>
      <c r="K403" s="209"/>
      <c r="L403" s="209"/>
      <c r="M403" s="209"/>
      <c r="N403" s="209"/>
      <c r="O403" s="209"/>
      <c r="P403" s="209"/>
      <c r="Q403" s="209"/>
      <c r="R403" s="209"/>
      <c r="S403" s="209"/>
      <c r="T403" s="209"/>
      <c r="U403" s="209"/>
      <c r="X403" s="207"/>
      <c r="Y403" s="207"/>
      <c r="Z403" s="207"/>
      <c r="AA403" s="207"/>
      <c r="AB403" s="207"/>
      <c r="AC403" s="207"/>
      <c r="AD403" s="207"/>
    </row>
    <row r="404" spans="2:30" s="205" customFormat="1" ht="22.5" customHeight="1" x14ac:dyDescent="0.2">
      <c r="B404" s="209"/>
      <c r="C404" s="209"/>
      <c r="D404" s="209"/>
      <c r="E404" s="210"/>
      <c r="F404" s="209"/>
      <c r="G404" s="209"/>
      <c r="H404" s="209"/>
      <c r="I404" s="209"/>
      <c r="J404" s="209"/>
      <c r="K404" s="209"/>
      <c r="L404" s="209"/>
      <c r="M404" s="209"/>
      <c r="N404" s="209"/>
      <c r="O404" s="209"/>
      <c r="P404" s="209"/>
      <c r="Q404" s="209"/>
      <c r="R404" s="209"/>
      <c r="S404" s="209"/>
      <c r="T404" s="209"/>
      <c r="U404" s="209"/>
      <c r="X404" s="207"/>
      <c r="Y404" s="207"/>
      <c r="Z404" s="207"/>
      <c r="AA404" s="207"/>
      <c r="AB404" s="207"/>
      <c r="AC404" s="207"/>
      <c r="AD404" s="207"/>
    </row>
    <row r="405" spans="2:30" s="205" customFormat="1" ht="22.5" customHeight="1" x14ac:dyDescent="0.2">
      <c r="B405" s="209"/>
      <c r="C405" s="209"/>
      <c r="D405" s="209"/>
      <c r="E405" s="210"/>
      <c r="F405" s="209"/>
      <c r="G405" s="209"/>
      <c r="H405" s="209"/>
      <c r="I405" s="209"/>
      <c r="J405" s="209"/>
      <c r="K405" s="209"/>
      <c r="L405" s="209"/>
      <c r="M405" s="209"/>
      <c r="N405" s="209"/>
      <c r="O405" s="209"/>
      <c r="P405" s="209"/>
      <c r="Q405" s="209"/>
      <c r="R405" s="209"/>
      <c r="S405" s="209"/>
      <c r="T405" s="209"/>
      <c r="U405" s="209"/>
      <c r="X405" s="207"/>
      <c r="Y405" s="207"/>
      <c r="Z405" s="207"/>
      <c r="AA405" s="207"/>
      <c r="AB405" s="207"/>
      <c r="AC405" s="207"/>
      <c r="AD405" s="207"/>
    </row>
    <row r="406" spans="2:30" s="205" customFormat="1" ht="22.5" customHeight="1" x14ac:dyDescent="0.2">
      <c r="B406" s="209"/>
      <c r="C406" s="209"/>
      <c r="D406" s="209"/>
      <c r="E406" s="210"/>
      <c r="F406" s="209"/>
      <c r="G406" s="209"/>
      <c r="H406" s="209"/>
      <c r="I406" s="209"/>
      <c r="J406" s="209"/>
      <c r="K406" s="209"/>
      <c r="L406" s="209"/>
      <c r="M406" s="209"/>
      <c r="N406" s="209"/>
      <c r="O406" s="209"/>
      <c r="P406" s="209"/>
      <c r="Q406" s="209"/>
      <c r="R406" s="209"/>
      <c r="S406" s="209"/>
      <c r="T406" s="209"/>
      <c r="U406" s="209"/>
      <c r="X406" s="207"/>
      <c r="Y406" s="207"/>
      <c r="Z406" s="207"/>
      <c r="AA406" s="207"/>
      <c r="AB406" s="207"/>
      <c r="AC406" s="207"/>
      <c r="AD406" s="207"/>
    </row>
    <row r="407" spans="2:30" s="205" customFormat="1" ht="22.5" customHeight="1" x14ac:dyDescent="0.2">
      <c r="B407" s="209"/>
      <c r="C407" s="209"/>
      <c r="D407" s="209"/>
      <c r="E407" s="210"/>
      <c r="F407" s="209"/>
      <c r="G407" s="209"/>
      <c r="H407" s="209"/>
      <c r="I407" s="209"/>
      <c r="J407" s="209"/>
      <c r="K407" s="209"/>
      <c r="L407" s="209"/>
      <c r="M407" s="209"/>
      <c r="N407" s="209"/>
      <c r="O407" s="209"/>
      <c r="P407" s="209"/>
      <c r="Q407" s="209"/>
      <c r="R407" s="209"/>
      <c r="S407" s="209"/>
      <c r="T407" s="209"/>
      <c r="U407" s="209"/>
      <c r="X407" s="207"/>
      <c r="Y407" s="207"/>
      <c r="Z407" s="207"/>
      <c r="AA407" s="207"/>
      <c r="AB407" s="207"/>
      <c r="AC407" s="207"/>
      <c r="AD407" s="207"/>
    </row>
    <row r="408" spans="2:30" s="205" customFormat="1" ht="22.5" customHeight="1" x14ac:dyDescent="0.2">
      <c r="B408" s="209"/>
      <c r="C408" s="209"/>
      <c r="D408" s="209"/>
      <c r="E408" s="210"/>
      <c r="F408" s="209"/>
      <c r="G408" s="209"/>
      <c r="H408" s="209"/>
      <c r="I408" s="209"/>
      <c r="J408" s="209"/>
      <c r="K408" s="209"/>
      <c r="L408" s="209"/>
      <c r="M408" s="209"/>
      <c r="N408" s="209"/>
      <c r="O408" s="209"/>
      <c r="P408" s="209"/>
      <c r="Q408" s="209"/>
      <c r="R408" s="209"/>
      <c r="S408" s="209"/>
      <c r="T408" s="209"/>
      <c r="U408" s="209"/>
      <c r="X408" s="207"/>
      <c r="Y408" s="207"/>
      <c r="Z408" s="207"/>
      <c r="AA408" s="207"/>
      <c r="AB408" s="207"/>
      <c r="AC408" s="207"/>
      <c r="AD408" s="207"/>
    </row>
    <row r="409" spans="2:30" s="205" customFormat="1" ht="22.5" customHeight="1" x14ac:dyDescent="0.2">
      <c r="B409" s="209"/>
      <c r="C409" s="209"/>
      <c r="D409" s="209"/>
      <c r="E409" s="210"/>
      <c r="F409" s="209"/>
      <c r="G409" s="209"/>
      <c r="H409" s="209"/>
      <c r="I409" s="209"/>
      <c r="J409" s="209"/>
      <c r="K409" s="209"/>
      <c r="L409" s="209"/>
      <c r="M409" s="209"/>
      <c r="N409" s="209"/>
      <c r="O409" s="209"/>
      <c r="P409" s="209"/>
      <c r="Q409" s="209"/>
      <c r="R409" s="209"/>
      <c r="S409" s="209"/>
      <c r="T409" s="209"/>
      <c r="U409" s="209"/>
      <c r="X409" s="207"/>
      <c r="Y409" s="207"/>
      <c r="Z409" s="207"/>
      <c r="AA409" s="207"/>
      <c r="AB409" s="207"/>
      <c r="AC409" s="207"/>
      <c r="AD409" s="207"/>
    </row>
    <row r="410" spans="2:30" s="205" customFormat="1" ht="22.5" customHeight="1" x14ac:dyDescent="0.2">
      <c r="B410" s="209"/>
      <c r="C410" s="209"/>
      <c r="D410" s="209"/>
      <c r="E410" s="210"/>
      <c r="F410" s="209"/>
      <c r="G410" s="209"/>
      <c r="H410" s="209"/>
      <c r="I410" s="209"/>
      <c r="J410" s="209"/>
      <c r="K410" s="209"/>
      <c r="L410" s="209"/>
      <c r="M410" s="209"/>
      <c r="N410" s="209"/>
      <c r="O410" s="209"/>
      <c r="P410" s="209"/>
      <c r="Q410" s="209"/>
      <c r="R410" s="209"/>
      <c r="S410" s="209"/>
      <c r="T410" s="209"/>
      <c r="U410" s="209"/>
      <c r="X410" s="207"/>
      <c r="Y410" s="207"/>
      <c r="Z410" s="207"/>
      <c r="AA410" s="207"/>
      <c r="AB410" s="207"/>
      <c r="AC410" s="207"/>
      <c r="AD410" s="207"/>
    </row>
    <row r="411" spans="2:30" s="205" customFormat="1" ht="22.5" customHeight="1" x14ac:dyDescent="0.2">
      <c r="B411" s="209"/>
      <c r="C411" s="209"/>
      <c r="D411" s="209"/>
      <c r="E411" s="210"/>
      <c r="F411" s="209"/>
      <c r="G411" s="209"/>
      <c r="H411" s="209"/>
      <c r="I411" s="209"/>
      <c r="J411" s="209"/>
      <c r="K411" s="209"/>
      <c r="L411" s="209"/>
      <c r="M411" s="209"/>
      <c r="N411" s="209"/>
      <c r="O411" s="209"/>
      <c r="P411" s="209"/>
      <c r="Q411" s="209"/>
      <c r="R411" s="209"/>
      <c r="S411" s="209"/>
      <c r="T411" s="209"/>
      <c r="U411" s="209"/>
      <c r="X411" s="207"/>
      <c r="Y411" s="207"/>
      <c r="Z411" s="207"/>
      <c r="AA411" s="207"/>
      <c r="AB411" s="207"/>
      <c r="AC411" s="207"/>
      <c r="AD411" s="207"/>
    </row>
    <row r="412" spans="2:30" s="205" customFormat="1" ht="22.5" customHeight="1" x14ac:dyDescent="0.2">
      <c r="B412" s="209"/>
      <c r="C412" s="209"/>
      <c r="D412" s="209"/>
      <c r="E412" s="210"/>
      <c r="F412" s="209"/>
      <c r="G412" s="209"/>
      <c r="H412" s="209"/>
      <c r="I412" s="209"/>
      <c r="J412" s="209"/>
      <c r="K412" s="209"/>
      <c r="L412" s="209"/>
      <c r="M412" s="209"/>
      <c r="N412" s="209"/>
      <c r="O412" s="209"/>
      <c r="P412" s="209"/>
      <c r="Q412" s="209"/>
      <c r="R412" s="209"/>
      <c r="S412" s="209"/>
      <c r="T412" s="209"/>
      <c r="U412" s="209"/>
      <c r="X412" s="207"/>
      <c r="Y412" s="207"/>
      <c r="Z412" s="207"/>
      <c r="AA412" s="207"/>
      <c r="AB412" s="207"/>
      <c r="AC412" s="207"/>
      <c r="AD412" s="207"/>
    </row>
    <row r="413" spans="2:30" s="205" customFormat="1" ht="22.5" customHeight="1" x14ac:dyDescent="0.2">
      <c r="B413" s="209"/>
      <c r="C413" s="209"/>
      <c r="D413" s="209"/>
      <c r="E413" s="210"/>
      <c r="F413" s="209"/>
      <c r="G413" s="209"/>
      <c r="H413" s="209"/>
      <c r="I413" s="209"/>
      <c r="J413" s="209"/>
      <c r="K413" s="209"/>
      <c r="L413" s="209"/>
      <c r="M413" s="209"/>
      <c r="N413" s="209"/>
      <c r="O413" s="209"/>
      <c r="P413" s="209"/>
      <c r="Q413" s="209"/>
      <c r="R413" s="209"/>
      <c r="S413" s="209"/>
      <c r="T413" s="209"/>
      <c r="U413" s="209"/>
      <c r="X413" s="207"/>
      <c r="Y413" s="207"/>
      <c r="Z413" s="207"/>
      <c r="AA413" s="207"/>
      <c r="AB413" s="207"/>
      <c r="AC413" s="207"/>
      <c r="AD413" s="207"/>
    </row>
    <row r="414" spans="2:30" s="205" customFormat="1" ht="22.5" customHeight="1" x14ac:dyDescent="0.2">
      <c r="B414" s="209"/>
      <c r="C414" s="209"/>
      <c r="D414" s="209"/>
      <c r="E414" s="210"/>
      <c r="F414" s="209"/>
      <c r="G414" s="209"/>
      <c r="H414" s="209"/>
      <c r="I414" s="209"/>
      <c r="J414" s="209"/>
      <c r="K414" s="209"/>
      <c r="L414" s="209"/>
      <c r="M414" s="209"/>
      <c r="N414" s="209"/>
      <c r="O414" s="209"/>
      <c r="P414" s="209"/>
      <c r="Q414" s="209"/>
      <c r="R414" s="209"/>
      <c r="S414" s="209"/>
      <c r="T414" s="209"/>
      <c r="U414" s="209"/>
      <c r="X414" s="207"/>
      <c r="Y414" s="207"/>
      <c r="Z414" s="207"/>
      <c r="AA414" s="207"/>
      <c r="AB414" s="207"/>
      <c r="AC414" s="207"/>
      <c r="AD414" s="207"/>
    </row>
    <row r="415" spans="2:30" s="205" customFormat="1" ht="22.5" customHeight="1" x14ac:dyDescent="0.2">
      <c r="B415" s="209"/>
      <c r="C415" s="209"/>
      <c r="D415" s="209"/>
      <c r="E415" s="210"/>
      <c r="F415" s="209"/>
      <c r="G415" s="209"/>
      <c r="H415" s="209"/>
      <c r="I415" s="209"/>
      <c r="J415" s="209"/>
      <c r="K415" s="209"/>
      <c r="L415" s="209"/>
      <c r="M415" s="209"/>
      <c r="N415" s="209"/>
      <c r="O415" s="209"/>
      <c r="P415" s="209"/>
      <c r="Q415" s="209"/>
      <c r="R415" s="209"/>
      <c r="S415" s="209"/>
      <c r="T415" s="209"/>
      <c r="U415" s="209"/>
      <c r="X415" s="207"/>
      <c r="Y415" s="207"/>
      <c r="Z415" s="207"/>
      <c r="AA415" s="207"/>
      <c r="AB415" s="207"/>
      <c r="AC415" s="207"/>
      <c r="AD415" s="207"/>
    </row>
    <row r="416" spans="2:30" s="205" customFormat="1" ht="22.5" customHeight="1" x14ac:dyDescent="0.2">
      <c r="B416" s="209"/>
      <c r="C416" s="209"/>
      <c r="D416" s="209"/>
      <c r="E416" s="210"/>
      <c r="F416" s="209"/>
      <c r="G416" s="209"/>
      <c r="H416" s="209"/>
      <c r="I416" s="209"/>
      <c r="J416" s="209"/>
      <c r="K416" s="209"/>
      <c r="L416" s="209"/>
      <c r="M416" s="209"/>
      <c r="N416" s="209"/>
      <c r="O416" s="209"/>
      <c r="P416" s="209"/>
      <c r="Q416" s="209"/>
      <c r="R416" s="209"/>
      <c r="S416" s="209"/>
      <c r="T416" s="209"/>
      <c r="U416" s="209"/>
      <c r="X416" s="207"/>
      <c r="Y416" s="207"/>
      <c r="Z416" s="207"/>
      <c r="AA416" s="207"/>
      <c r="AB416" s="207"/>
      <c r="AC416" s="207"/>
      <c r="AD416" s="207"/>
    </row>
    <row r="417" spans="2:30" s="205" customFormat="1" ht="22.5" customHeight="1" x14ac:dyDescent="0.2">
      <c r="B417" s="209"/>
      <c r="C417" s="209"/>
      <c r="D417" s="209"/>
      <c r="E417" s="210"/>
      <c r="F417" s="209"/>
      <c r="G417" s="209"/>
      <c r="H417" s="209"/>
      <c r="I417" s="209"/>
      <c r="J417" s="209"/>
      <c r="K417" s="209"/>
      <c r="L417" s="209"/>
      <c r="M417" s="209"/>
      <c r="N417" s="209"/>
      <c r="O417" s="209"/>
      <c r="P417" s="209"/>
      <c r="Q417" s="209"/>
      <c r="R417" s="209"/>
      <c r="S417" s="209"/>
      <c r="T417" s="209"/>
      <c r="U417" s="209"/>
      <c r="X417" s="207"/>
      <c r="Y417" s="207"/>
      <c r="Z417" s="207"/>
      <c r="AA417" s="207"/>
      <c r="AB417" s="207"/>
      <c r="AC417" s="207"/>
      <c r="AD417" s="207"/>
    </row>
    <row r="418" spans="2:30" s="205" customFormat="1" ht="22.5" customHeight="1" x14ac:dyDescent="0.2">
      <c r="B418" s="209"/>
      <c r="C418" s="209"/>
      <c r="D418" s="209"/>
      <c r="E418" s="210"/>
      <c r="F418" s="209"/>
      <c r="G418" s="209"/>
      <c r="H418" s="209"/>
      <c r="I418" s="209"/>
      <c r="J418" s="209"/>
      <c r="K418" s="209"/>
      <c r="L418" s="209"/>
      <c r="M418" s="209"/>
      <c r="N418" s="209"/>
      <c r="O418" s="209"/>
      <c r="P418" s="209"/>
      <c r="Q418" s="209"/>
      <c r="R418" s="209"/>
      <c r="S418" s="209"/>
      <c r="T418" s="209"/>
      <c r="U418" s="209"/>
      <c r="X418" s="207"/>
      <c r="Y418" s="207"/>
      <c r="Z418" s="207"/>
      <c r="AA418" s="207"/>
      <c r="AB418" s="207"/>
      <c r="AC418" s="207"/>
      <c r="AD418" s="207"/>
    </row>
    <row r="419" spans="2:30" s="205" customFormat="1" ht="22.5" customHeight="1" x14ac:dyDescent="0.2">
      <c r="B419" s="209"/>
      <c r="C419" s="209"/>
      <c r="D419" s="209"/>
      <c r="E419" s="210"/>
      <c r="F419" s="209"/>
      <c r="G419" s="209"/>
      <c r="H419" s="209"/>
      <c r="I419" s="209"/>
      <c r="J419" s="209"/>
      <c r="K419" s="209"/>
      <c r="L419" s="209"/>
      <c r="M419" s="209"/>
      <c r="N419" s="209"/>
      <c r="O419" s="209"/>
      <c r="P419" s="209"/>
      <c r="Q419" s="209"/>
      <c r="R419" s="209"/>
      <c r="S419" s="209"/>
      <c r="T419" s="209"/>
      <c r="U419" s="209"/>
      <c r="X419" s="207"/>
      <c r="Y419" s="207"/>
      <c r="Z419" s="207"/>
      <c r="AA419" s="207"/>
      <c r="AB419" s="207"/>
      <c r="AC419" s="207"/>
      <c r="AD419" s="207"/>
    </row>
    <row r="420" spans="2:30" s="205" customFormat="1" ht="22.5" customHeight="1" x14ac:dyDescent="0.2">
      <c r="B420" s="209"/>
      <c r="C420" s="209"/>
      <c r="D420" s="209"/>
      <c r="E420" s="210"/>
      <c r="F420" s="209"/>
      <c r="G420" s="209"/>
      <c r="H420" s="209"/>
      <c r="I420" s="209"/>
      <c r="J420" s="209"/>
      <c r="K420" s="209"/>
      <c r="L420" s="209"/>
      <c r="M420" s="209"/>
      <c r="N420" s="209"/>
      <c r="O420" s="209"/>
      <c r="P420" s="209"/>
      <c r="Q420" s="209"/>
      <c r="R420" s="209"/>
      <c r="S420" s="209"/>
      <c r="T420" s="209"/>
      <c r="U420" s="209"/>
      <c r="X420" s="207"/>
      <c r="Y420" s="207"/>
      <c r="Z420" s="207"/>
      <c r="AA420" s="207"/>
      <c r="AB420" s="207"/>
      <c r="AC420" s="207"/>
      <c r="AD420" s="207"/>
    </row>
    <row r="421" spans="2:30" s="205" customFormat="1" ht="22.5" customHeight="1" x14ac:dyDescent="0.2">
      <c r="B421" s="209"/>
      <c r="C421" s="209"/>
      <c r="D421" s="209"/>
      <c r="E421" s="210"/>
      <c r="F421" s="209"/>
      <c r="G421" s="209"/>
      <c r="H421" s="209"/>
      <c r="I421" s="209"/>
      <c r="J421" s="209"/>
      <c r="K421" s="209"/>
      <c r="L421" s="209"/>
      <c r="M421" s="209"/>
      <c r="N421" s="209"/>
      <c r="O421" s="209"/>
      <c r="P421" s="209"/>
      <c r="Q421" s="209"/>
      <c r="R421" s="209"/>
      <c r="S421" s="209"/>
      <c r="T421" s="209"/>
      <c r="U421" s="209"/>
      <c r="X421" s="207"/>
      <c r="Y421" s="207"/>
      <c r="Z421" s="207"/>
      <c r="AA421" s="207"/>
      <c r="AB421" s="207"/>
      <c r="AC421" s="207"/>
      <c r="AD421" s="207"/>
    </row>
    <row r="422" spans="2:30" s="205" customFormat="1" ht="22.5" customHeight="1" x14ac:dyDescent="0.2">
      <c r="B422" s="209"/>
      <c r="C422" s="209"/>
      <c r="D422" s="209"/>
      <c r="E422" s="210"/>
      <c r="F422" s="209"/>
      <c r="G422" s="209"/>
      <c r="H422" s="209"/>
      <c r="I422" s="209"/>
      <c r="J422" s="209"/>
      <c r="K422" s="209"/>
      <c r="L422" s="209"/>
      <c r="M422" s="209"/>
      <c r="N422" s="209"/>
      <c r="O422" s="209"/>
      <c r="P422" s="209"/>
      <c r="Q422" s="209"/>
      <c r="R422" s="209"/>
      <c r="S422" s="209"/>
      <c r="T422" s="209"/>
      <c r="U422" s="209"/>
      <c r="X422" s="207"/>
      <c r="Y422" s="207"/>
      <c r="Z422" s="207"/>
      <c r="AA422" s="207"/>
      <c r="AB422" s="207"/>
      <c r="AC422" s="207"/>
      <c r="AD422" s="207"/>
    </row>
    <row r="423" spans="2:30" s="205" customFormat="1" ht="22.5" customHeight="1" x14ac:dyDescent="0.2">
      <c r="B423" s="209"/>
      <c r="C423" s="209"/>
      <c r="D423" s="209"/>
      <c r="E423" s="210"/>
      <c r="F423" s="209"/>
      <c r="G423" s="209"/>
      <c r="H423" s="209"/>
      <c r="I423" s="209"/>
      <c r="J423" s="209"/>
      <c r="K423" s="209"/>
      <c r="L423" s="209"/>
      <c r="M423" s="209"/>
      <c r="N423" s="209"/>
      <c r="O423" s="209"/>
      <c r="P423" s="209"/>
      <c r="Q423" s="209"/>
      <c r="R423" s="209"/>
      <c r="S423" s="209"/>
      <c r="T423" s="209"/>
      <c r="U423" s="209"/>
      <c r="X423" s="207"/>
      <c r="Y423" s="207"/>
      <c r="Z423" s="207"/>
      <c r="AA423" s="207"/>
      <c r="AB423" s="207"/>
      <c r="AC423" s="207"/>
      <c r="AD423" s="207"/>
    </row>
    <row r="424" spans="2:30" s="205" customFormat="1" ht="22.5" customHeight="1" x14ac:dyDescent="0.2">
      <c r="B424" s="209"/>
      <c r="C424" s="209"/>
      <c r="D424" s="209"/>
      <c r="E424" s="210"/>
      <c r="F424" s="209"/>
      <c r="G424" s="209"/>
      <c r="H424" s="209"/>
      <c r="I424" s="209"/>
      <c r="J424" s="209"/>
      <c r="K424" s="209"/>
      <c r="L424" s="209"/>
      <c r="M424" s="209"/>
      <c r="N424" s="209"/>
      <c r="O424" s="209"/>
      <c r="P424" s="209"/>
      <c r="Q424" s="209"/>
      <c r="R424" s="209"/>
      <c r="S424" s="209"/>
      <c r="T424" s="209"/>
      <c r="U424" s="209"/>
      <c r="X424" s="207"/>
      <c r="Y424" s="207"/>
      <c r="Z424" s="207"/>
      <c r="AA424" s="207"/>
      <c r="AB424" s="207"/>
      <c r="AC424" s="207"/>
      <c r="AD424" s="207"/>
    </row>
    <row r="425" spans="2:30" s="205" customFormat="1" ht="22.5" customHeight="1" x14ac:dyDescent="0.2">
      <c r="B425" s="209"/>
      <c r="C425" s="209"/>
      <c r="D425" s="209"/>
      <c r="E425" s="210"/>
      <c r="F425" s="209"/>
      <c r="G425" s="209"/>
      <c r="H425" s="209"/>
      <c r="I425" s="209"/>
      <c r="J425" s="209"/>
      <c r="K425" s="209"/>
      <c r="L425" s="209"/>
      <c r="M425" s="209"/>
      <c r="N425" s="209"/>
      <c r="O425" s="209"/>
      <c r="P425" s="209"/>
      <c r="Q425" s="209"/>
      <c r="R425" s="209"/>
      <c r="S425" s="209"/>
      <c r="T425" s="209"/>
      <c r="U425" s="209"/>
      <c r="X425" s="207"/>
      <c r="Y425" s="207"/>
      <c r="Z425" s="207"/>
      <c r="AA425" s="207"/>
      <c r="AB425" s="207"/>
      <c r="AC425" s="207"/>
      <c r="AD425" s="207"/>
    </row>
    <row r="426" spans="2:30" s="205" customFormat="1" ht="22.5" customHeight="1" x14ac:dyDescent="0.2">
      <c r="B426" s="209"/>
      <c r="C426" s="209"/>
      <c r="D426" s="209"/>
      <c r="E426" s="210"/>
      <c r="F426" s="209"/>
      <c r="G426" s="209"/>
      <c r="H426" s="209"/>
      <c r="I426" s="209"/>
      <c r="J426" s="209"/>
      <c r="K426" s="209"/>
      <c r="L426" s="209"/>
      <c r="M426" s="209"/>
      <c r="N426" s="209"/>
      <c r="O426" s="209"/>
      <c r="P426" s="209"/>
      <c r="Q426" s="209"/>
      <c r="R426" s="209"/>
      <c r="S426" s="209"/>
      <c r="T426" s="209"/>
      <c r="U426" s="209"/>
      <c r="X426" s="207"/>
      <c r="Y426" s="207"/>
      <c r="Z426" s="207"/>
      <c r="AA426" s="207"/>
      <c r="AB426" s="207"/>
      <c r="AC426" s="207"/>
      <c r="AD426" s="207"/>
    </row>
    <row r="427" spans="2:30" s="205" customFormat="1" ht="22.5" customHeight="1" x14ac:dyDescent="0.2">
      <c r="B427" s="209"/>
      <c r="C427" s="209"/>
      <c r="D427" s="209"/>
      <c r="E427" s="210"/>
      <c r="F427" s="209"/>
      <c r="G427" s="209"/>
      <c r="H427" s="209"/>
      <c r="I427" s="209"/>
      <c r="J427" s="209"/>
      <c r="K427" s="209"/>
      <c r="L427" s="209"/>
      <c r="M427" s="209"/>
      <c r="N427" s="209"/>
      <c r="O427" s="209"/>
      <c r="P427" s="209"/>
      <c r="Q427" s="209"/>
      <c r="R427" s="209"/>
      <c r="S427" s="209"/>
      <c r="T427" s="209"/>
      <c r="U427" s="209"/>
      <c r="X427" s="207"/>
      <c r="Y427" s="207"/>
      <c r="Z427" s="207"/>
      <c r="AA427" s="207"/>
      <c r="AB427" s="207"/>
      <c r="AC427" s="207"/>
      <c r="AD427" s="207"/>
    </row>
    <row r="428" spans="2:30" s="205" customFormat="1" ht="22.5" customHeight="1" x14ac:dyDescent="0.2">
      <c r="B428" s="209"/>
      <c r="C428" s="209"/>
      <c r="D428" s="209"/>
      <c r="E428" s="210"/>
      <c r="F428" s="209"/>
      <c r="G428" s="209"/>
      <c r="H428" s="209"/>
      <c r="I428" s="209"/>
      <c r="J428" s="209"/>
      <c r="K428" s="209"/>
      <c r="L428" s="209"/>
      <c r="M428" s="209"/>
      <c r="N428" s="209"/>
      <c r="O428" s="209"/>
      <c r="P428" s="209"/>
      <c r="Q428" s="209"/>
      <c r="R428" s="209"/>
      <c r="S428" s="209"/>
      <c r="T428" s="209"/>
      <c r="U428" s="209"/>
      <c r="X428" s="207"/>
      <c r="Y428" s="207"/>
      <c r="Z428" s="207"/>
      <c r="AA428" s="207"/>
      <c r="AB428" s="207"/>
      <c r="AC428" s="207"/>
      <c r="AD428" s="207"/>
    </row>
    <row r="429" spans="2:30" s="205" customFormat="1" ht="22.5" customHeight="1" x14ac:dyDescent="0.2">
      <c r="B429" s="209"/>
      <c r="C429" s="209"/>
      <c r="D429" s="209"/>
      <c r="E429" s="210"/>
      <c r="F429" s="209"/>
      <c r="G429" s="209"/>
      <c r="H429" s="209"/>
      <c r="I429" s="209"/>
      <c r="J429" s="209"/>
      <c r="K429" s="209"/>
      <c r="L429" s="209"/>
      <c r="M429" s="209"/>
      <c r="N429" s="209"/>
      <c r="O429" s="209"/>
      <c r="P429" s="209"/>
      <c r="Q429" s="209"/>
      <c r="R429" s="209"/>
      <c r="S429" s="209"/>
      <c r="T429" s="209"/>
      <c r="U429" s="209"/>
      <c r="X429" s="207"/>
      <c r="Y429" s="207"/>
      <c r="Z429" s="207"/>
      <c r="AA429" s="207"/>
      <c r="AB429" s="207"/>
      <c r="AC429" s="207"/>
      <c r="AD429" s="207"/>
    </row>
    <row r="430" spans="2:30" s="205" customFormat="1" ht="22.5" customHeight="1" x14ac:dyDescent="0.2">
      <c r="B430" s="209"/>
      <c r="C430" s="209"/>
      <c r="D430" s="209"/>
      <c r="E430" s="210"/>
      <c r="F430" s="209"/>
      <c r="G430" s="209"/>
      <c r="H430" s="209"/>
      <c r="I430" s="209"/>
      <c r="J430" s="209"/>
      <c r="K430" s="209"/>
      <c r="L430" s="209"/>
      <c r="M430" s="209"/>
      <c r="N430" s="209"/>
      <c r="O430" s="209"/>
      <c r="P430" s="209"/>
      <c r="Q430" s="209"/>
      <c r="R430" s="209"/>
      <c r="S430" s="209"/>
      <c r="T430" s="209"/>
      <c r="U430" s="209"/>
      <c r="X430" s="207"/>
      <c r="Y430" s="207"/>
      <c r="Z430" s="207"/>
      <c r="AA430" s="207"/>
      <c r="AB430" s="207"/>
      <c r="AC430" s="207"/>
      <c r="AD430" s="207"/>
    </row>
    <row r="431" spans="2:30" s="205" customFormat="1" ht="22.5" customHeight="1" x14ac:dyDescent="0.2">
      <c r="B431" s="209"/>
      <c r="C431" s="209"/>
      <c r="D431" s="209"/>
      <c r="E431" s="210"/>
      <c r="F431" s="209"/>
      <c r="G431" s="209"/>
      <c r="H431" s="209"/>
      <c r="I431" s="209"/>
      <c r="J431" s="209"/>
      <c r="K431" s="209"/>
      <c r="L431" s="209"/>
      <c r="M431" s="209"/>
      <c r="N431" s="209"/>
      <c r="O431" s="209"/>
      <c r="P431" s="209"/>
      <c r="Q431" s="209"/>
      <c r="R431" s="209"/>
      <c r="S431" s="209"/>
      <c r="T431" s="209"/>
      <c r="U431" s="209"/>
      <c r="X431" s="207"/>
      <c r="Y431" s="207"/>
      <c r="Z431" s="207"/>
      <c r="AA431" s="207"/>
      <c r="AB431" s="207"/>
      <c r="AC431" s="207"/>
      <c r="AD431" s="207"/>
    </row>
    <row r="432" spans="2:30" s="205" customFormat="1" ht="22.5" customHeight="1" x14ac:dyDescent="0.2">
      <c r="B432" s="209"/>
      <c r="C432" s="209"/>
      <c r="D432" s="209"/>
      <c r="E432" s="210"/>
      <c r="F432" s="209"/>
      <c r="G432" s="209"/>
      <c r="H432" s="209"/>
      <c r="I432" s="209"/>
      <c r="J432" s="209"/>
      <c r="K432" s="209"/>
      <c r="L432" s="209"/>
      <c r="M432" s="209"/>
      <c r="N432" s="209"/>
      <c r="O432" s="209"/>
      <c r="P432" s="209"/>
      <c r="Q432" s="209"/>
      <c r="R432" s="209"/>
      <c r="S432" s="209"/>
      <c r="T432" s="209"/>
      <c r="U432" s="209"/>
      <c r="X432" s="207"/>
      <c r="Y432" s="207"/>
      <c r="Z432" s="207"/>
      <c r="AA432" s="207"/>
      <c r="AB432" s="207"/>
      <c r="AC432" s="207"/>
      <c r="AD432" s="207"/>
    </row>
    <row r="433" spans="2:30" s="205" customFormat="1" ht="22.5" customHeight="1" x14ac:dyDescent="0.2">
      <c r="B433" s="209"/>
      <c r="C433" s="209"/>
      <c r="D433" s="209"/>
      <c r="E433" s="210"/>
      <c r="F433" s="209"/>
      <c r="G433" s="209"/>
      <c r="H433" s="209"/>
      <c r="I433" s="209"/>
      <c r="J433" s="209"/>
      <c r="K433" s="209"/>
      <c r="L433" s="209"/>
      <c r="M433" s="209"/>
      <c r="N433" s="209"/>
      <c r="O433" s="209"/>
      <c r="P433" s="209"/>
      <c r="Q433" s="209"/>
      <c r="R433" s="209"/>
      <c r="S433" s="209"/>
      <c r="T433" s="209"/>
      <c r="U433" s="209"/>
      <c r="X433" s="207"/>
      <c r="Y433" s="207"/>
      <c r="Z433" s="207"/>
      <c r="AA433" s="207"/>
      <c r="AB433" s="207"/>
      <c r="AC433" s="207"/>
      <c r="AD433" s="207"/>
    </row>
    <row r="434" spans="2:30" s="205" customFormat="1" ht="22.5" customHeight="1" x14ac:dyDescent="0.2">
      <c r="B434" s="209"/>
      <c r="C434" s="209"/>
      <c r="D434" s="209"/>
      <c r="E434" s="210"/>
      <c r="F434" s="209"/>
      <c r="G434" s="209"/>
      <c r="H434" s="209"/>
      <c r="I434" s="209"/>
      <c r="J434" s="209"/>
      <c r="K434" s="209"/>
      <c r="L434" s="209"/>
      <c r="M434" s="209"/>
      <c r="N434" s="209"/>
      <c r="O434" s="209"/>
      <c r="P434" s="209"/>
      <c r="Q434" s="209"/>
      <c r="R434" s="209"/>
      <c r="S434" s="209"/>
      <c r="T434" s="209"/>
      <c r="U434" s="209"/>
      <c r="X434" s="207"/>
      <c r="Y434" s="207"/>
      <c r="Z434" s="207"/>
      <c r="AA434" s="207"/>
      <c r="AB434" s="207"/>
      <c r="AC434" s="207"/>
      <c r="AD434" s="207"/>
    </row>
    <row r="435" spans="2:30" s="205" customFormat="1" ht="22.5" customHeight="1" x14ac:dyDescent="0.2">
      <c r="B435" s="209"/>
      <c r="C435" s="209"/>
      <c r="D435" s="209"/>
      <c r="E435" s="210"/>
      <c r="F435" s="209"/>
      <c r="G435" s="209"/>
      <c r="H435" s="209"/>
      <c r="I435" s="209"/>
      <c r="J435" s="209"/>
      <c r="K435" s="209"/>
      <c r="L435" s="209"/>
      <c r="M435" s="209"/>
      <c r="N435" s="209"/>
      <c r="O435" s="209"/>
      <c r="P435" s="209"/>
      <c r="Q435" s="209"/>
      <c r="R435" s="209"/>
      <c r="S435" s="209"/>
      <c r="T435" s="209"/>
      <c r="U435" s="209"/>
      <c r="X435" s="207"/>
      <c r="Y435" s="207"/>
      <c r="Z435" s="207"/>
      <c r="AA435" s="207"/>
      <c r="AB435" s="207"/>
      <c r="AC435" s="207"/>
      <c r="AD435" s="207"/>
    </row>
    <row r="436" spans="2:30" s="205" customFormat="1" ht="22.5" customHeight="1" x14ac:dyDescent="0.2">
      <c r="B436" s="209"/>
      <c r="C436" s="209"/>
      <c r="D436" s="209"/>
      <c r="E436" s="210"/>
      <c r="F436" s="209"/>
      <c r="G436" s="209"/>
      <c r="H436" s="209"/>
      <c r="I436" s="209"/>
      <c r="J436" s="209"/>
      <c r="K436" s="209"/>
      <c r="L436" s="209"/>
      <c r="M436" s="209"/>
      <c r="N436" s="209"/>
      <c r="O436" s="209"/>
      <c r="P436" s="209"/>
      <c r="Q436" s="209"/>
      <c r="R436" s="209"/>
      <c r="S436" s="209"/>
      <c r="T436" s="209"/>
      <c r="U436" s="209"/>
      <c r="X436" s="207"/>
      <c r="Y436" s="207"/>
      <c r="Z436" s="207"/>
      <c r="AA436" s="207"/>
      <c r="AB436" s="207"/>
      <c r="AC436" s="207"/>
      <c r="AD436" s="207"/>
    </row>
    <row r="437" spans="2:30" s="205" customFormat="1" ht="22.5" customHeight="1" x14ac:dyDescent="0.2">
      <c r="B437" s="209"/>
      <c r="C437" s="209"/>
      <c r="D437" s="209"/>
      <c r="E437" s="210"/>
      <c r="F437" s="209"/>
      <c r="G437" s="209"/>
      <c r="H437" s="209"/>
      <c r="I437" s="209"/>
      <c r="J437" s="209"/>
      <c r="K437" s="209"/>
      <c r="L437" s="209"/>
      <c r="M437" s="209"/>
      <c r="N437" s="209"/>
      <c r="O437" s="209"/>
      <c r="P437" s="209"/>
      <c r="Q437" s="209"/>
      <c r="R437" s="209"/>
      <c r="S437" s="209"/>
      <c r="T437" s="209"/>
      <c r="U437" s="209"/>
      <c r="X437" s="207"/>
      <c r="Y437" s="207"/>
      <c r="Z437" s="207"/>
      <c r="AA437" s="207"/>
      <c r="AB437" s="207"/>
      <c r="AC437" s="207"/>
      <c r="AD437" s="207"/>
    </row>
    <row r="438" spans="2:30" s="205" customFormat="1" ht="22.5" customHeight="1" x14ac:dyDescent="0.2">
      <c r="B438" s="209"/>
      <c r="C438" s="209"/>
      <c r="D438" s="209"/>
      <c r="E438" s="210"/>
      <c r="F438" s="209"/>
      <c r="G438" s="209"/>
      <c r="H438" s="209"/>
      <c r="I438" s="209"/>
      <c r="J438" s="209"/>
      <c r="K438" s="209"/>
      <c r="L438" s="209"/>
      <c r="M438" s="209"/>
      <c r="N438" s="209"/>
      <c r="O438" s="209"/>
      <c r="P438" s="209"/>
      <c r="Q438" s="209"/>
      <c r="R438" s="209"/>
      <c r="S438" s="209"/>
      <c r="T438" s="209"/>
      <c r="U438" s="209"/>
      <c r="X438" s="207"/>
      <c r="Y438" s="207"/>
      <c r="Z438" s="207"/>
      <c r="AA438" s="207"/>
      <c r="AB438" s="207"/>
      <c r="AC438" s="207"/>
      <c r="AD438" s="207"/>
    </row>
    <row r="439" spans="2:30" s="205" customFormat="1" ht="22.5" customHeight="1" x14ac:dyDescent="0.2">
      <c r="B439" s="209"/>
      <c r="C439" s="209"/>
      <c r="D439" s="209"/>
      <c r="E439" s="210"/>
      <c r="F439" s="209"/>
      <c r="G439" s="209"/>
      <c r="H439" s="209"/>
      <c r="I439" s="209"/>
      <c r="J439" s="209"/>
      <c r="K439" s="209"/>
      <c r="L439" s="209"/>
      <c r="M439" s="209"/>
      <c r="N439" s="209"/>
      <c r="O439" s="209"/>
      <c r="P439" s="209"/>
      <c r="Q439" s="209"/>
      <c r="R439" s="209"/>
      <c r="S439" s="209"/>
      <c r="T439" s="209"/>
      <c r="U439" s="209"/>
      <c r="X439" s="207"/>
      <c r="Y439" s="207"/>
      <c r="Z439" s="207"/>
      <c r="AA439" s="207"/>
      <c r="AB439" s="207"/>
      <c r="AC439" s="207"/>
      <c r="AD439" s="207"/>
    </row>
    <row r="440" spans="2:30" s="205" customFormat="1" ht="22.5" customHeight="1" x14ac:dyDescent="0.2">
      <c r="B440" s="209"/>
      <c r="C440" s="209"/>
      <c r="D440" s="209"/>
      <c r="E440" s="210"/>
      <c r="F440" s="209"/>
      <c r="G440" s="209"/>
      <c r="H440" s="209"/>
      <c r="I440" s="209"/>
      <c r="J440" s="209"/>
      <c r="K440" s="209"/>
      <c r="L440" s="209"/>
      <c r="M440" s="209"/>
      <c r="N440" s="209"/>
      <c r="O440" s="209"/>
      <c r="P440" s="209"/>
      <c r="Q440" s="209"/>
      <c r="R440" s="209"/>
      <c r="S440" s="209"/>
      <c r="T440" s="209"/>
      <c r="U440" s="209"/>
      <c r="X440" s="207"/>
      <c r="Y440" s="207"/>
      <c r="Z440" s="207"/>
      <c r="AA440" s="207"/>
      <c r="AB440" s="207"/>
      <c r="AC440" s="207"/>
      <c r="AD440" s="207"/>
    </row>
    <row r="441" spans="2:30" s="205" customFormat="1" ht="22.5" customHeight="1" x14ac:dyDescent="0.2">
      <c r="B441" s="209"/>
      <c r="C441" s="209"/>
      <c r="D441" s="209"/>
      <c r="E441" s="210"/>
      <c r="F441" s="209"/>
      <c r="G441" s="209"/>
      <c r="H441" s="209"/>
      <c r="I441" s="209"/>
      <c r="J441" s="209"/>
      <c r="K441" s="209"/>
      <c r="L441" s="209"/>
      <c r="M441" s="209"/>
      <c r="N441" s="209"/>
      <c r="O441" s="209"/>
      <c r="P441" s="209"/>
      <c r="Q441" s="209"/>
      <c r="R441" s="209"/>
      <c r="S441" s="209"/>
      <c r="T441" s="209"/>
      <c r="U441" s="209"/>
      <c r="X441" s="207"/>
      <c r="Y441" s="207"/>
      <c r="Z441" s="207"/>
      <c r="AA441" s="207"/>
      <c r="AB441" s="207"/>
      <c r="AC441" s="207"/>
      <c r="AD441" s="207"/>
    </row>
    <row r="442" spans="2:30" s="205" customFormat="1" ht="22.5" customHeight="1" x14ac:dyDescent="0.2">
      <c r="B442" s="257"/>
      <c r="C442" s="257"/>
      <c r="D442" s="257"/>
      <c r="E442" s="210"/>
      <c r="F442" s="257"/>
      <c r="G442" s="257"/>
      <c r="H442" s="257"/>
      <c r="I442" s="257"/>
      <c r="J442" s="257"/>
      <c r="K442" s="257"/>
      <c r="L442" s="257"/>
      <c r="M442" s="257"/>
      <c r="N442" s="257"/>
      <c r="O442" s="257"/>
      <c r="P442" s="257"/>
      <c r="Q442" s="257"/>
      <c r="R442" s="257"/>
      <c r="S442" s="257"/>
      <c r="T442" s="257"/>
      <c r="U442" s="257"/>
      <c r="X442" s="207"/>
      <c r="Y442" s="207"/>
      <c r="Z442" s="207"/>
      <c r="AA442" s="207"/>
      <c r="AB442" s="207"/>
      <c r="AC442" s="207"/>
      <c r="AD442" s="207"/>
    </row>
    <row r="443" spans="2:30" s="205" customFormat="1" ht="22.5" customHeight="1" x14ac:dyDescent="0.2">
      <c r="B443" s="257"/>
      <c r="C443" s="257"/>
      <c r="D443" s="257"/>
      <c r="E443" s="210"/>
      <c r="F443" s="257"/>
      <c r="G443" s="257"/>
      <c r="H443" s="257"/>
      <c r="I443" s="257"/>
      <c r="J443" s="257"/>
      <c r="K443" s="257"/>
      <c r="L443" s="257"/>
      <c r="M443" s="257"/>
      <c r="N443" s="257"/>
      <c r="O443" s="257"/>
      <c r="P443" s="257"/>
      <c r="Q443" s="257"/>
      <c r="R443" s="257"/>
      <c r="S443" s="257"/>
      <c r="T443" s="257"/>
      <c r="U443" s="257"/>
      <c r="X443" s="207"/>
      <c r="Y443" s="207"/>
      <c r="Z443" s="207"/>
      <c r="AA443" s="207"/>
      <c r="AB443" s="207"/>
      <c r="AC443" s="207"/>
      <c r="AD443" s="207"/>
    </row>
    <row r="444" spans="2:30" s="205" customFormat="1" ht="22.5" customHeight="1" x14ac:dyDescent="0.2">
      <c r="B444" s="257"/>
      <c r="C444" s="257"/>
      <c r="D444" s="257"/>
      <c r="E444" s="210"/>
      <c r="F444" s="257"/>
      <c r="G444" s="257"/>
      <c r="H444" s="257"/>
      <c r="I444" s="257"/>
      <c r="J444" s="257"/>
      <c r="K444" s="257"/>
      <c r="L444" s="257"/>
      <c r="M444" s="257"/>
      <c r="N444" s="257"/>
      <c r="O444" s="257"/>
      <c r="P444" s="257"/>
      <c r="Q444" s="257"/>
      <c r="R444" s="257"/>
      <c r="S444" s="257"/>
      <c r="T444" s="257"/>
      <c r="U444" s="257"/>
      <c r="X444" s="207"/>
      <c r="Y444" s="207"/>
      <c r="Z444" s="207"/>
      <c r="AA444" s="207"/>
      <c r="AB444" s="207"/>
      <c r="AC444" s="207"/>
      <c r="AD444" s="207"/>
    </row>
    <row r="445" spans="2:30" s="205" customFormat="1" ht="22.5" customHeight="1" x14ac:dyDescent="0.2">
      <c r="B445" s="257"/>
      <c r="C445" s="257"/>
      <c r="D445" s="257"/>
      <c r="E445" s="210"/>
      <c r="F445" s="257"/>
      <c r="G445" s="257"/>
      <c r="H445" s="257"/>
      <c r="I445" s="257"/>
      <c r="J445" s="257"/>
      <c r="K445" s="257"/>
      <c r="L445" s="257"/>
      <c r="M445" s="257"/>
      <c r="N445" s="257"/>
      <c r="O445" s="257"/>
      <c r="P445" s="257"/>
      <c r="Q445" s="257"/>
      <c r="R445" s="257"/>
      <c r="S445" s="257"/>
      <c r="T445" s="257"/>
      <c r="U445" s="257"/>
      <c r="X445" s="207"/>
      <c r="Y445" s="207"/>
      <c r="Z445" s="207"/>
      <c r="AA445" s="207"/>
      <c r="AB445" s="207"/>
      <c r="AC445" s="207"/>
      <c r="AD445" s="207"/>
    </row>
    <row r="446" spans="2:30" s="205" customFormat="1" ht="22.5" customHeight="1" x14ac:dyDescent="0.2">
      <c r="B446" s="257"/>
      <c r="C446" s="257"/>
      <c r="D446" s="257"/>
      <c r="E446" s="210"/>
      <c r="F446" s="257"/>
      <c r="G446" s="257"/>
      <c r="H446" s="257"/>
      <c r="I446" s="257"/>
      <c r="J446" s="257"/>
      <c r="K446" s="257"/>
      <c r="L446" s="257"/>
      <c r="M446" s="257"/>
      <c r="N446" s="257"/>
      <c r="O446" s="257"/>
      <c r="P446" s="257"/>
      <c r="Q446" s="257"/>
      <c r="R446" s="257"/>
      <c r="S446" s="257"/>
      <c r="T446" s="257"/>
      <c r="U446" s="257"/>
      <c r="X446" s="207"/>
      <c r="Y446" s="207"/>
      <c r="Z446" s="207"/>
      <c r="AA446" s="207"/>
      <c r="AB446" s="207"/>
      <c r="AC446" s="207"/>
      <c r="AD446" s="207"/>
    </row>
    <row r="447" spans="2:30" s="205" customFormat="1" ht="22.5" customHeight="1" x14ac:dyDescent="0.2">
      <c r="B447" s="257"/>
      <c r="C447" s="257"/>
      <c r="D447" s="257"/>
      <c r="E447" s="210"/>
      <c r="F447" s="257"/>
      <c r="G447" s="257"/>
      <c r="H447" s="257"/>
      <c r="I447" s="257"/>
      <c r="J447" s="257"/>
      <c r="K447" s="257"/>
      <c r="L447" s="257"/>
      <c r="M447" s="257"/>
      <c r="N447" s="257"/>
      <c r="O447" s="257"/>
      <c r="P447" s="257"/>
      <c r="Q447" s="257"/>
      <c r="R447" s="257"/>
      <c r="S447" s="257"/>
      <c r="T447" s="257"/>
      <c r="U447" s="257"/>
      <c r="X447" s="207"/>
      <c r="Y447" s="207"/>
      <c r="Z447" s="207"/>
      <c r="AA447" s="207"/>
      <c r="AB447" s="207"/>
      <c r="AC447" s="207"/>
      <c r="AD447" s="207"/>
    </row>
    <row r="448" spans="2:30" s="205" customFormat="1" ht="22.5" customHeight="1" x14ac:dyDescent="0.2">
      <c r="B448" s="257"/>
      <c r="C448" s="257"/>
      <c r="D448" s="257"/>
      <c r="E448" s="210"/>
      <c r="F448" s="257"/>
      <c r="G448" s="257"/>
      <c r="H448" s="257"/>
      <c r="I448" s="257"/>
      <c r="J448" s="257"/>
      <c r="K448" s="257"/>
      <c r="L448" s="257"/>
      <c r="M448" s="257"/>
      <c r="N448" s="257"/>
      <c r="O448" s="257"/>
      <c r="P448" s="257"/>
      <c r="Q448" s="257"/>
      <c r="R448" s="257"/>
      <c r="S448" s="257"/>
      <c r="T448" s="257"/>
      <c r="U448" s="257"/>
      <c r="X448" s="207"/>
      <c r="Y448" s="207"/>
      <c r="Z448" s="207"/>
      <c r="AA448" s="207"/>
      <c r="AB448" s="207"/>
      <c r="AC448" s="207"/>
      <c r="AD448" s="207"/>
    </row>
    <row r="449" spans="2:30" s="205" customFormat="1" ht="22.5" customHeight="1" x14ac:dyDescent="0.2">
      <c r="B449" s="257"/>
      <c r="C449" s="257"/>
      <c r="D449" s="257"/>
      <c r="E449" s="210"/>
      <c r="F449" s="257"/>
      <c r="G449" s="257"/>
      <c r="H449" s="257"/>
      <c r="I449" s="257"/>
      <c r="J449" s="257"/>
      <c r="K449" s="257"/>
      <c r="L449" s="257"/>
      <c r="M449" s="257"/>
      <c r="N449" s="257"/>
      <c r="O449" s="257"/>
      <c r="P449" s="257"/>
      <c r="Q449" s="257"/>
      <c r="R449" s="257"/>
      <c r="S449" s="257"/>
      <c r="T449" s="257"/>
      <c r="U449" s="257"/>
      <c r="X449" s="207"/>
      <c r="Y449" s="207"/>
      <c r="Z449" s="207"/>
      <c r="AA449" s="207"/>
      <c r="AB449" s="207"/>
      <c r="AC449" s="207"/>
      <c r="AD449" s="207"/>
    </row>
    <row r="450" spans="2:30" s="205" customFormat="1" ht="22.5" customHeight="1" x14ac:dyDescent="0.2">
      <c r="B450" s="257"/>
      <c r="C450" s="257"/>
      <c r="D450" s="257"/>
      <c r="E450" s="210"/>
      <c r="F450" s="257"/>
      <c r="G450" s="257"/>
      <c r="H450" s="257"/>
      <c r="I450" s="257"/>
      <c r="J450" s="257"/>
      <c r="K450" s="257"/>
      <c r="L450" s="257"/>
      <c r="M450" s="257"/>
      <c r="N450" s="257"/>
      <c r="O450" s="257"/>
      <c r="P450" s="257"/>
      <c r="Q450" s="257"/>
      <c r="R450" s="257"/>
      <c r="S450" s="257"/>
      <c r="T450" s="257"/>
      <c r="U450" s="257"/>
      <c r="X450" s="207"/>
      <c r="Y450" s="207"/>
      <c r="Z450" s="207"/>
      <c r="AA450" s="207"/>
      <c r="AB450" s="207"/>
      <c r="AC450" s="207"/>
      <c r="AD450" s="207"/>
    </row>
    <row r="451" spans="2:30" s="205" customFormat="1" ht="22.5" customHeight="1" x14ac:dyDescent="0.2">
      <c r="B451" s="257"/>
      <c r="C451" s="257"/>
      <c r="D451" s="257"/>
      <c r="E451" s="210"/>
      <c r="F451" s="257"/>
      <c r="G451" s="257"/>
      <c r="H451" s="257"/>
      <c r="I451" s="257"/>
      <c r="J451" s="257"/>
      <c r="K451" s="257"/>
      <c r="L451" s="257"/>
      <c r="M451" s="257"/>
      <c r="N451" s="257"/>
      <c r="O451" s="257"/>
      <c r="P451" s="257"/>
      <c r="Q451" s="257"/>
      <c r="R451" s="257"/>
      <c r="S451" s="257"/>
      <c r="T451" s="257"/>
      <c r="U451" s="257"/>
      <c r="X451" s="207"/>
      <c r="Y451" s="207"/>
      <c r="Z451" s="207"/>
      <c r="AA451" s="207"/>
      <c r="AB451" s="207"/>
      <c r="AC451" s="207"/>
      <c r="AD451" s="207"/>
    </row>
    <row r="452" spans="2:30" s="205" customFormat="1" ht="22.5" customHeight="1" x14ac:dyDescent="0.2">
      <c r="B452" s="257"/>
      <c r="C452" s="257"/>
      <c r="D452" s="257"/>
      <c r="E452" s="210"/>
      <c r="F452" s="257"/>
      <c r="G452" s="257"/>
      <c r="H452" s="257"/>
      <c r="I452" s="257"/>
      <c r="J452" s="257"/>
      <c r="K452" s="257"/>
      <c r="L452" s="257"/>
      <c r="M452" s="257"/>
      <c r="N452" s="257"/>
      <c r="O452" s="257"/>
      <c r="P452" s="257"/>
      <c r="Q452" s="257"/>
      <c r="R452" s="257"/>
      <c r="S452" s="257"/>
      <c r="T452" s="257"/>
      <c r="U452" s="257"/>
      <c r="X452" s="207"/>
      <c r="Y452" s="207"/>
      <c r="Z452" s="207"/>
      <c r="AA452" s="207"/>
      <c r="AB452" s="207"/>
      <c r="AC452" s="207"/>
      <c r="AD452" s="207"/>
    </row>
    <row r="453" spans="2:30" s="205" customFormat="1" ht="22.5" customHeight="1" x14ac:dyDescent="0.2">
      <c r="B453" s="257"/>
      <c r="C453" s="257"/>
      <c r="D453" s="257"/>
      <c r="E453" s="210"/>
      <c r="F453" s="257"/>
      <c r="G453" s="257"/>
      <c r="H453" s="257"/>
      <c r="I453" s="257"/>
      <c r="J453" s="257"/>
      <c r="K453" s="257"/>
      <c r="L453" s="257"/>
      <c r="M453" s="257"/>
      <c r="N453" s="257"/>
      <c r="O453" s="257"/>
      <c r="P453" s="257"/>
      <c r="Q453" s="257"/>
      <c r="R453" s="257"/>
      <c r="S453" s="257"/>
      <c r="T453" s="257"/>
      <c r="U453" s="257"/>
      <c r="X453" s="207"/>
      <c r="Y453" s="207"/>
      <c r="Z453" s="207"/>
      <c r="AA453" s="207"/>
      <c r="AB453" s="207"/>
      <c r="AC453" s="207"/>
      <c r="AD453" s="207"/>
    </row>
    <row r="454" spans="2:30" s="205" customFormat="1" ht="22.5" customHeight="1" x14ac:dyDescent="0.2">
      <c r="B454" s="257"/>
      <c r="C454" s="257"/>
      <c r="D454" s="257"/>
      <c r="E454" s="210"/>
      <c r="F454" s="257"/>
      <c r="G454" s="257"/>
      <c r="H454" s="257"/>
      <c r="I454" s="257"/>
      <c r="J454" s="257"/>
      <c r="K454" s="257"/>
      <c r="L454" s="257"/>
      <c r="M454" s="257"/>
      <c r="N454" s="257"/>
      <c r="O454" s="257"/>
      <c r="P454" s="257"/>
      <c r="Q454" s="257"/>
      <c r="R454" s="257"/>
      <c r="S454" s="257"/>
      <c r="T454" s="257"/>
      <c r="U454" s="257"/>
      <c r="X454" s="207"/>
      <c r="Y454" s="207"/>
      <c r="Z454" s="207"/>
      <c r="AA454" s="207"/>
      <c r="AB454" s="207"/>
      <c r="AC454" s="207"/>
      <c r="AD454" s="207"/>
    </row>
    <row r="455" spans="2:30" s="205" customFormat="1" ht="22.5" customHeight="1" x14ac:dyDescent="0.2">
      <c r="B455" s="257"/>
      <c r="C455" s="257"/>
      <c r="D455" s="257"/>
      <c r="E455" s="210"/>
      <c r="F455" s="257"/>
      <c r="G455" s="257"/>
      <c r="H455" s="257"/>
      <c r="I455" s="257"/>
      <c r="J455" s="257"/>
      <c r="K455" s="257"/>
      <c r="L455" s="257"/>
      <c r="M455" s="257"/>
      <c r="N455" s="257"/>
      <c r="O455" s="257"/>
      <c r="P455" s="257"/>
      <c r="Q455" s="257"/>
      <c r="R455" s="257"/>
      <c r="S455" s="257"/>
      <c r="T455" s="257"/>
      <c r="U455" s="257"/>
      <c r="X455" s="207"/>
      <c r="Y455" s="207"/>
      <c r="Z455" s="207"/>
      <c r="AA455" s="207"/>
      <c r="AB455" s="207"/>
      <c r="AC455" s="207"/>
      <c r="AD455" s="207"/>
    </row>
    <row r="456" spans="2:30" s="205" customFormat="1" ht="22.5" customHeight="1" x14ac:dyDescent="0.2">
      <c r="B456" s="257"/>
      <c r="C456" s="257"/>
      <c r="D456" s="257"/>
      <c r="E456" s="210"/>
      <c r="F456" s="257"/>
      <c r="G456" s="257"/>
      <c r="H456" s="257"/>
      <c r="I456" s="257"/>
      <c r="J456" s="257"/>
      <c r="K456" s="257"/>
      <c r="L456" s="257"/>
      <c r="M456" s="257"/>
      <c r="N456" s="257"/>
      <c r="O456" s="257"/>
      <c r="P456" s="257"/>
      <c r="Q456" s="257"/>
      <c r="R456" s="257"/>
      <c r="S456" s="257"/>
      <c r="T456" s="257"/>
      <c r="U456" s="257"/>
      <c r="X456" s="207"/>
      <c r="Y456" s="207"/>
      <c r="Z456" s="207"/>
      <c r="AA456" s="207"/>
      <c r="AB456" s="207"/>
      <c r="AC456" s="207"/>
      <c r="AD456" s="207"/>
    </row>
    <row r="457" spans="2:30" s="205" customFormat="1" ht="22.5" customHeight="1" x14ac:dyDescent="0.2">
      <c r="B457" s="257"/>
      <c r="C457" s="257"/>
      <c r="D457" s="257"/>
      <c r="E457" s="210"/>
      <c r="F457" s="257"/>
      <c r="G457" s="257"/>
      <c r="H457" s="257"/>
      <c r="I457" s="257"/>
      <c r="J457" s="257"/>
      <c r="K457" s="257"/>
      <c r="L457" s="257"/>
      <c r="M457" s="257"/>
      <c r="N457" s="257"/>
      <c r="O457" s="257"/>
      <c r="P457" s="257"/>
      <c r="Q457" s="257"/>
      <c r="R457" s="257"/>
      <c r="S457" s="257"/>
      <c r="T457" s="257"/>
      <c r="U457" s="257"/>
      <c r="X457" s="207"/>
      <c r="Y457" s="207"/>
      <c r="Z457" s="207"/>
      <c r="AA457" s="207"/>
      <c r="AB457" s="207"/>
      <c r="AC457" s="207"/>
      <c r="AD457" s="207"/>
    </row>
    <row r="458" spans="2:30" s="205" customFormat="1" ht="22.5" customHeight="1" x14ac:dyDescent="0.2">
      <c r="B458" s="257"/>
      <c r="C458" s="257"/>
      <c r="D458" s="257"/>
      <c r="E458" s="210"/>
      <c r="F458" s="257"/>
      <c r="G458" s="257"/>
      <c r="H458" s="257"/>
      <c r="I458" s="257"/>
      <c r="J458" s="257"/>
      <c r="K458" s="257"/>
      <c r="L458" s="257"/>
      <c r="M458" s="257"/>
      <c r="N458" s="257"/>
      <c r="O458" s="257"/>
      <c r="P458" s="257"/>
      <c r="Q458" s="257"/>
      <c r="R458" s="257"/>
      <c r="S458" s="257"/>
      <c r="T458" s="257"/>
      <c r="U458" s="257"/>
      <c r="X458" s="207"/>
      <c r="Y458" s="207"/>
      <c r="Z458" s="207"/>
      <c r="AA458" s="207"/>
      <c r="AB458" s="207"/>
      <c r="AC458" s="207"/>
      <c r="AD458" s="207"/>
    </row>
    <row r="459" spans="2:30" s="205" customFormat="1" ht="22.5" customHeight="1" x14ac:dyDescent="0.2">
      <c r="B459" s="257"/>
      <c r="C459" s="257"/>
      <c r="D459" s="257"/>
      <c r="E459" s="210"/>
      <c r="F459" s="257"/>
      <c r="G459" s="257"/>
      <c r="H459" s="257"/>
      <c r="I459" s="257"/>
      <c r="J459" s="257"/>
      <c r="K459" s="257"/>
      <c r="L459" s="257"/>
      <c r="M459" s="257"/>
      <c r="N459" s="257"/>
      <c r="O459" s="257"/>
      <c r="P459" s="257"/>
      <c r="Q459" s="257"/>
      <c r="R459" s="257"/>
      <c r="S459" s="257"/>
      <c r="T459" s="257"/>
      <c r="U459" s="257"/>
      <c r="X459" s="207"/>
      <c r="Y459" s="207"/>
      <c r="Z459" s="207"/>
      <c r="AA459" s="207"/>
      <c r="AB459" s="207"/>
      <c r="AC459" s="207"/>
      <c r="AD459" s="207"/>
    </row>
    <row r="460" spans="2:30" s="205" customFormat="1" ht="22.5" customHeight="1" x14ac:dyDescent="0.2">
      <c r="B460" s="257"/>
      <c r="C460" s="257"/>
      <c r="D460" s="257"/>
      <c r="E460" s="210"/>
      <c r="F460" s="257"/>
      <c r="G460" s="257"/>
      <c r="H460" s="257"/>
      <c r="I460" s="257"/>
      <c r="J460" s="257"/>
      <c r="K460" s="257"/>
      <c r="L460" s="257"/>
      <c r="M460" s="257"/>
      <c r="N460" s="257"/>
      <c r="O460" s="257"/>
      <c r="P460" s="257"/>
      <c r="Q460" s="257"/>
      <c r="R460" s="257"/>
      <c r="S460" s="257"/>
      <c r="T460" s="257"/>
      <c r="U460" s="257"/>
      <c r="X460" s="207"/>
      <c r="Y460" s="207"/>
      <c r="Z460" s="207"/>
      <c r="AA460" s="207"/>
      <c r="AB460" s="207"/>
      <c r="AC460" s="207"/>
      <c r="AD460" s="207"/>
    </row>
    <row r="461" spans="2:30" s="205" customFormat="1" ht="22.5" customHeight="1" x14ac:dyDescent="0.2">
      <c r="B461" s="257"/>
      <c r="C461" s="257"/>
      <c r="D461" s="257"/>
      <c r="E461" s="210"/>
      <c r="F461" s="257"/>
      <c r="G461" s="257"/>
      <c r="H461" s="257"/>
      <c r="I461" s="257"/>
      <c r="J461" s="257"/>
      <c r="K461" s="257"/>
      <c r="L461" s="257"/>
      <c r="M461" s="257"/>
      <c r="N461" s="257"/>
      <c r="O461" s="257"/>
      <c r="P461" s="257"/>
      <c r="Q461" s="257"/>
      <c r="R461" s="257"/>
      <c r="S461" s="257"/>
      <c r="T461" s="257"/>
      <c r="U461" s="257"/>
      <c r="X461" s="207"/>
      <c r="Y461" s="207"/>
      <c r="Z461" s="207"/>
      <c r="AA461" s="207"/>
      <c r="AB461" s="207"/>
      <c r="AC461" s="207"/>
      <c r="AD461" s="207"/>
    </row>
    <row r="462" spans="2:30" s="205" customFormat="1" ht="22.5" customHeight="1" x14ac:dyDescent="0.2">
      <c r="B462" s="257"/>
      <c r="C462" s="257"/>
      <c r="D462" s="257"/>
      <c r="E462" s="210"/>
      <c r="F462" s="257"/>
      <c r="G462" s="257"/>
      <c r="H462" s="257"/>
      <c r="I462" s="257"/>
      <c r="J462" s="257"/>
      <c r="K462" s="257"/>
      <c r="L462" s="257"/>
      <c r="M462" s="257"/>
      <c r="N462" s="257"/>
      <c r="O462" s="257"/>
      <c r="P462" s="257"/>
      <c r="Q462" s="257"/>
      <c r="R462" s="257"/>
      <c r="S462" s="257"/>
      <c r="T462" s="257"/>
      <c r="U462" s="257"/>
      <c r="X462" s="207"/>
      <c r="Y462" s="207"/>
      <c r="Z462" s="207"/>
      <c r="AA462" s="207"/>
      <c r="AB462" s="207"/>
      <c r="AC462" s="207"/>
      <c r="AD462" s="207"/>
    </row>
    <row r="463" spans="2:30" s="205" customFormat="1" ht="22.5" customHeight="1" x14ac:dyDescent="0.2">
      <c r="B463" s="257"/>
      <c r="C463" s="257"/>
      <c r="D463" s="257"/>
      <c r="E463" s="210"/>
      <c r="F463" s="257"/>
      <c r="G463" s="257"/>
      <c r="H463" s="257"/>
      <c r="I463" s="257"/>
      <c r="J463" s="257"/>
      <c r="K463" s="257"/>
      <c r="L463" s="257"/>
      <c r="M463" s="257"/>
      <c r="N463" s="257"/>
      <c r="O463" s="257"/>
      <c r="P463" s="257"/>
      <c r="Q463" s="257"/>
      <c r="R463" s="257"/>
      <c r="S463" s="257"/>
      <c r="T463" s="257"/>
      <c r="U463" s="257"/>
      <c r="X463" s="207"/>
      <c r="Y463" s="207"/>
      <c r="Z463" s="207"/>
      <c r="AA463" s="207"/>
      <c r="AB463" s="207"/>
      <c r="AC463" s="207"/>
      <c r="AD463" s="207"/>
    </row>
    <row r="464" spans="2:30" s="205" customFormat="1" ht="22.5" customHeight="1" x14ac:dyDescent="0.2">
      <c r="B464" s="257"/>
      <c r="C464" s="257"/>
      <c r="D464" s="257"/>
      <c r="E464" s="210"/>
      <c r="F464" s="257"/>
      <c r="G464" s="257"/>
      <c r="H464" s="257"/>
      <c r="I464" s="257"/>
      <c r="J464" s="257"/>
      <c r="K464" s="257"/>
      <c r="L464" s="257"/>
      <c r="M464" s="257"/>
      <c r="N464" s="257"/>
      <c r="O464" s="257"/>
      <c r="P464" s="257"/>
      <c r="Q464" s="257"/>
      <c r="R464" s="257"/>
      <c r="S464" s="257"/>
      <c r="T464" s="257"/>
      <c r="U464" s="257"/>
      <c r="X464" s="207"/>
      <c r="Y464" s="207"/>
      <c r="Z464" s="207"/>
      <c r="AA464" s="207"/>
      <c r="AB464" s="207"/>
      <c r="AC464" s="207"/>
      <c r="AD464" s="207"/>
    </row>
    <row r="465" spans="2:30" s="205" customFormat="1" ht="22.5" customHeight="1" x14ac:dyDescent="0.2">
      <c r="B465" s="257"/>
      <c r="C465" s="257"/>
      <c r="D465" s="257"/>
      <c r="E465" s="210"/>
      <c r="F465" s="257"/>
      <c r="G465" s="257"/>
      <c r="H465" s="257"/>
      <c r="I465" s="257"/>
      <c r="J465" s="257"/>
      <c r="K465" s="257"/>
      <c r="L465" s="257"/>
      <c r="M465" s="257"/>
      <c r="N465" s="257"/>
      <c r="O465" s="257"/>
      <c r="P465" s="257"/>
      <c r="Q465" s="257"/>
      <c r="R465" s="257"/>
      <c r="S465" s="257"/>
      <c r="T465" s="257"/>
      <c r="U465" s="257"/>
      <c r="X465" s="207"/>
      <c r="Y465" s="207"/>
      <c r="Z465" s="207"/>
      <c r="AA465" s="207"/>
      <c r="AB465" s="207"/>
      <c r="AC465" s="207"/>
      <c r="AD465" s="207"/>
    </row>
    <row r="466" spans="2:30" s="205" customFormat="1" ht="22.5" customHeight="1" x14ac:dyDescent="0.2">
      <c r="B466" s="257"/>
      <c r="C466" s="257"/>
      <c r="D466" s="257"/>
      <c r="E466" s="210"/>
      <c r="F466" s="257"/>
      <c r="G466" s="257"/>
      <c r="H466" s="257"/>
      <c r="I466" s="257"/>
      <c r="J466" s="257"/>
      <c r="K466" s="257"/>
      <c r="L466" s="257"/>
      <c r="M466" s="257"/>
      <c r="N466" s="257"/>
      <c r="O466" s="257"/>
      <c r="P466" s="257"/>
      <c r="Q466" s="257"/>
      <c r="R466" s="257"/>
      <c r="S466" s="257"/>
      <c r="T466" s="257"/>
      <c r="U466" s="257"/>
      <c r="X466" s="207"/>
      <c r="Y466" s="207"/>
      <c r="Z466" s="207"/>
      <c r="AA466" s="207"/>
      <c r="AB466" s="207"/>
      <c r="AC466" s="207"/>
      <c r="AD466" s="207"/>
    </row>
    <row r="467" spans="2:30" s="205" customFormat="1" ht="22.5" customHeight="1" x14ac:dyDescent="0.2">
      <c r="B467" s="257"/>
      <c r="C467" s="257"/>
      <c r="D467" s="257"/>
      <c r="E467" s="210"/>
      <c r="F467" s="257"/>
      <c r="G467" s="257"/>
      <c r="H467" s="257"/>
      <c r="I467" s="257"/>
      <c r="J467" s="257"/>
      <c r="K467" s="257"/>
      <c r="L467" s="257"/>
      <c r="M467" s="257"/>
      <c r="N467" s="257"/>
      <c r="O467" s="257"/>
      <c r="P467" s="257"/>
      <c r="Q467" s="257"/>
      <c r="R467" s="257"/>
      <c r="S467" s="257"/>
      <c r="T467" s="257"/>
      <c r="U467" s="257"/>
      <c r="X467" s="207"/>
      <c r="Y467" s="207"/>
      <c r="Z467" s="207"/>
      <c r="AA467" s="207"/>
      <c r="AB467" s="207"/>
      <c r="AC467" s="207"/>
      <c r="AD467" s="207"/>
    </row>
    <row r="468" spans="2:30" s="205" customFormat="1" ht="22.5" customHeight="1" x14ac:dyDescent="0.2">
      <c r="B468" s="257"/>
      <c r="C468" s="257"/>
      <c r="D468" s="257"/>
      <c r="E468" s="210"/>
      <c r="F468" s="257"/>
      <c r="G468" s="257"/>
      <c r="H468" s="257"/>
      <c r="I468" s="257"/>
      <c r="J468" s="257"/>
      <c r="K468" s="257"/>
      <c r="L468" s="257"/>
      <c r="M468" s="257"/>
      <c r="N468" s="257"/>
      <c r="O468" s="257"/>
      <c r="P468" s="257"/>
      <c r="Q468" s="257"/>
      <c r="R468" s="257"/>
      <c r="S468" s="257"/>
      <c r="T468" s="257"/>
      <c r="U468" s="257"/>
      <c r="X468" s="207"/>
      <c r="Y468" s="207"/>
      <c r="Z468" s="207"/>
      <c r="AA468" s="207"/>
      <c r="AB468" s="207"/>
      <c r="AC468" s="207"/>
      <c r="AD468" s="207"/>
    </row>
    <row r="469" spans="2:30" s="205" customFormat="1" ht="22.5" customHeight="1" x14ac:dyDescent="0.2">
      <c r="B469" s="257"/>
      <c r="C469" s="257"/>
      <c r="D469" s="257"/>
      <c r="E469" s="210"/>
      <c r="F469" s="257"/>
      <c r="G469" s="257"/>
      <c r="H469" s="257"/>
      <c r="I469" s="257"/>
      <c r="J469" s="257"/>
      <c r="K469" s="257"/>
      <c r="L469" s="257"/>
      <c r="M469" s="257"/>
      <c r="N469" s="257"/>
      <c r="O469" s="257"/>
      <c r="P469" s="257"/>
      <c r="Q469" s="257"/>
      <c r="R469" s="257"/>
      <c r="S469" s="257"/>
      <c r="T469" s="257"/>
      <c r="U469" s="257"/>
      <c r="X469" s="207"/>
      <c r="Y469" s="207"/>
      <c r="Z469" s="207"/>
      <c r="AA469" s="207"/>
      <c r="AB469" s="207"/>
      <c r="AC469" s="207"/>
      <c r="AD469" s="207"/>
    </row>
    <row r="470" spans="2:30" s="205" customFormat="1" ht="22.5" customHeight="1" x14ac:dyDescent="0.2">
      <c r="B470" s="257"/>
      <c r="C470" s="257"/>
      <c r="D470" s="257"/>
      <c r="E470" s="210"/>
      <c r="F470" s="257"/>
      <c r="G470" s="257"/>
      <c r="H470" s="257"/>
      <c r="I470" s="257"/>
      <c r="J470" s="257"/>
      <c r="K470" s="257"/>
      <c r="L470" s="257"/>
      <c r="M470" s="257"/>
      <c r="N470" s="257"/>
      <c r="O470" s="257"/>
      <c r="P470" s="257"/>
      <c r="Q470" s="257"/>
      <c r="R470" s="257"/>
      <c r="S470" s="257"/>
      <c r="T470" s="257"/>
      <c r="U470" s="257"/>
      <c r="X470" s="207"/>
      <c r="Y470" s="207"/>
      <c r="Z470" s="207"/>
      <c r="AA470" s="207"/>
      <c r="AB470" s="207"/>
      <c r="AC470" s="207"/>
      <c r="AD470" s="207"/>
    </row>
    <row r="471" spans="2:30" s="205" customFormat="1" ht="22.5" customHeight="1" x14ac:dyDescent="0.2">
      <c r="B471" s="257"/>
      <c r="C471" s="257"/>
      <c r="D471" s="257"/>
      <c r="E471" s="210"/>
      <c r="F471" s="257"/>
      <c r="G471" s="257"/>
      <c r="H471" s="257"/>
      <c r="I471" s="257"/>
      <c r="J471" s="257"/>
      <c r="K471" s="257"/>
      <c r="L471" s="257"/>
      <c r="M471" s="257"/>
      <c r="N471" s="257"/>
      <c r="O471" s="257"/>
      <c r="P471" s="257"/>
      <c r="Q471" s="257"/>
      <c r="R471" s="257"/>
      <c r="S471" s="257"/>
      <c r="T471" s="257"/>
      <c r="U471" s="257"/>
      <c r="X471" s="207"/>
      <c r="Y471" s="207"/>
      <c r="Z471" s="207"/>
      <c r="AA471" s="207"/>
      <c r="AB471" s="207"/>
      <c r="AC471" s="207"/>
      <c r="AD471" s="207"/>
    </row>
    <row r="472" spans="2:30" s="205" customFormat="1" ht="22.5" customHeight="1" x14ac:dyDescent="0.2">
      <c r="B472" s="257"/>
      <c r="C472" s="257"/>
      <c r="D472" s="257"/>
      <c r="E472" s="210"/>
      <c r="F472" s="257"/>
      <c r="G472" s="257"/>
      <c r="H472" s="257"/>
      <c r="I472" s="257"/>
      <c r="J472" s="257"/>
      <c r="K472" s="257"/>
      <c r="L472" s="257"/>
      <c r="M472" s="257"/>
      <c r="N472" s="257"/>
      <c r="O472" s="257"/>
      <c r="P472" s="257"/>
      <c r="Q472" s="257"/>
      <c r="R472" s="257"/>
      <c r="S472" s="257"/>
      <c r="T472" s="257"/>
      <c r="U472" s="257"/>
      <c r="X472" s="207"/>
      <c r="Y472" s="207"/>
      <c r="Z472" s="207"/>
      <c r="AA472" s="207"/>
      <c r="AB472" s="207"/>
      <c r="AC472" s="207"/>
      <c r="AD472" s="207"/>
    </row>
    <row r="473" spans="2:30" s="205" customFormat="1" ht="22.5" customHeight="1" x14ac:dyDescent="0.2">
      <c r="B473" s="257"/>
      <c r="C473" s="257"/>
      <c r="D473" s="257"/>
      <c r="E473" s="210"/>
      <c r="F473" s="257"/>
      <c r="G473" s="257"/>
      <c r="H473" s="257"/>
      <c r="I473" s="257"/>
      <c r="J473" s="257"/>
      <c r="K473" s="257"/>
      <c r="L473" s="257"/>
      <c r="M473" s="257"/>
      <c r="N473" s="257"/>
      <c r="O473" s="257"/>
      <c r="P473" s="257"/>
      <c r="Q473" s="257"/>
      <c r="R473" s="257"/>
      <c r="S473" s="257"/>
      <c r="T473" s="257"/>
      <c r="U473" s="257"/>
      <c r="X473" s="207"/>
      <c r="Y473" s="207"/>
      <c r="Z473" s="207"/>
      <c r="AA473" s="207"/>
      <c r="AB473" s="207"/>
      <c r="AC473" s="207"/>
      <c r="AD473" s="207"/>
    </row>
    <row r="474" spans="2:30" s="205" customFormat="1" ht="22.5" customHeight="1" x14ac:dyDescent="0.2">
      <c r="B474" s="257"/>
      <c r="C474" s="257"/>
      <c r="D474" s="257"/>
      <c r="E474" s="210"/>
      <c r="F474" s="257"/>
      <c r="G474" s="257"/>
      <c r="H474" s="257"/>
      <c r="I474" s="257"/>
      <c r="J474" s="257"/>
      <c r="K474" s="257"/>
      <c r="L474" s="257"/>
      <c r="M474" s="257"/>
      <c r="N474" s="257"/>
      <c r="O474" s="257"/>
      <c r="P474" s="257"/>
      <c r="Q474" s="257"/>
      <c r="R474" s="257"/>
      <c r="S474" s="257"/>
      <c r="T474" s="257"/>
      <c r="U474" s="257"/>
      <c r="X474" s="207"/>
      <c r="Y474" s="207"/>
      <c r="Z474" s="207"/>
      <c r="AA474" s="207"/>
      <c r="AB474" s="207"/>
      <c r="AC474" s="207"/>
      <c r="AD474" s="207"/>
    </row>
    <row r="475" spans="2:30" s="205" customFormat="1" ht="22.5" customHeight="1" x14ac:dyDescent="0.2">
      <c r="B475" s="257"/>
      <c r="C475" s="257"/>
      <c r="D475" s="257"/>
      <c r="E475" s="210"/>
      <c r="F475" s="257"/>
      <c r="G475" s="257"/>
      <c r="H475" s="257"/>
      <c r="I475" s="257"/>
      <c r="J475" s="257"/>
      <c r="K475" s="257"/>
      <c r="L475" s="257"/>
      <c r="M475" s="257"/>
      <c r="N475" s="257"/>
      <c r="O475" s="257"/>
      <c r="P475" s="257"/>
      <c r="Q475" s="257"/>
      <c r="R475" s="257"/>
      <c r="S475" s="257"/>
      <c r="T475" s="257"/>
      <c r="U475" s="257"/>
      <c r="X475" s="207"/>
      <c r="Y475" s="207"/>
      <c r="Z475" s="207"/>
      <c r="AA475" s="207"/>
      <c r="AB475" s="207"/>
      <c r="AC475" s="207"/>
      <c r="AD475" s="207"/>
    </row>
    <row r="476" spans="2:30" s="205" customFormat="1" ht="22.5" customHeight="1" x14ac:dyDescent="0.2">
      <c r="B476" s="257"/>
      <c r="C476" s="257"/>
      <c r="D476" s="257"/>
      <c r="E476" s="210"/>
      <c r="F476" s="257"/>
      <c r="G476" s="257"/>
      <c r="H476" s="257"/>
      <c r="I476" s="257"/>
      <c r="J476" s="257"/>
      <c r="K476" s="257"/>
      <c r="L476" s="257"/>
      <c r="M476" s="257"/>
      <c r="N476" s="257"/>
      <c r="O476" s="257"/>
      <c r="P476" s="257"/>
      <c r="Q476" s="257"/>
      <c r="R476" s="257"/>
      <c r="S476" s="257"/>
      <c r="T476" s="257"/>
      <c r="U476" s="257"/>
      <c r="X476" s="207"/>
      <c r="Y476" s="207"/>
      <c r="Z476" s="207"/>
      <c r="AA476" s="207"/>
      <c r="AB476" s="207"/>
      <c r="AC476" s="207"/>
      <c r="AD476" s="207"/>
    </row>
    <row r="477" spans="2:30" s="205" customFormat="1" ht="22.5" customHeight="1" x14ac:dyDescent="0.2">
      <c r="B477" s="257"/>
      <c r="C477" s="257"/>
      <c r="D477" s="257"/>
      <c r="E477" s="210"/>
      <c r="F477" s="257"/>
      <c r="G477" s="257"/>
      <c r="H477" s="257"/>
      <c r="I477" s="257"/>
      <c r="J477" s="257"/>
      <c r="K477" s="257"/>
      <c r="L477" s="257"/>
      <c r="M477" s="257"/>
      <c r="N477" s="257"/>
      <c r="O477" s="257"/>
      <c r="P477" s="257"/>
      <c r="Q477" s="257"/>
      <c r="R477" s="257"/>
      <c r="S477" s="257"/>
      <c r="T477" s="257"/>
      <c r="U477" s="257"/>
      <c r="X477" s="207"/>
      <c r="Y477" s="207"/>
      <c r="Z477" s="207"/>
      <c r="AA477" s="207"/>
      <c r="AB477" s="207"/>
      <c r="AC477" s="207"/>
      <c r="AD477" s="207"/>
    </row>
    <row r="478" spans="2:30" s="205" customFormat="1" ht="22.5" customHeight="1" x14ac:dyDescent="0.2">
      <c r="B478" s="257"/>
      <c r="C478" s="257"/>
      <c r="D478" s="257"/>
      <c r="E478" s="210"/>
      <c r="F478" s="257"/>
      <c r="G478" s="257"/>
      <c r="H478" s="257"/>
      <c r="I478" s="257"/>
      <c r="J478" s="257"/>
      <c r="K478" s="257"/>
      <c r="L478" s="257"/>
      <c r="M478" s="257"/>
      <c r="N478" s="257"/>
      <c r="O478" s="257"/>
      <c r="P478" s="257"/>
      <c r="Q478" s="257"/>
      <c r="R478" s="257"/>
      <c r="S478" s="257"/>
      <c r="T478" s="257"/>
      <c r="U478" s="257"/>
      <c r="X478" s="207"/>
      <c r="Y478" s="207"/>
      <c r="Z478" s="207"/>
      <c r="AA478" s="207"/>
      <c r="AB478" s="207"/>
      <c r="AC478" s="207"/>
      <c r="AD478" s="207"/>
    </row>
    <row r="479" spans="2:30" s="205" customFormat="1" ht="22.5" customHeight="1" x14ac:dyDescent="0.2">
      <c r="B479" s="257"/>
      <c r="C479" s="257"/>
      <c r="D479" s="257"/>
      <c r="E479" s="210"/>
      <c r="F479" s="257"/>
      <c r="G479" s="257"/>
      <c r="H479" s="257"/>
      <c r="I479" s="257"/>
      <c r="J479" s="257"/>
      <c r="K479" s="257"/>
      <c r="L479" s="257"/>
      <c r="M479" s="257"/>
      <c r="N479" s="257"/>
      <c r="O479" s="257"/>
      <c r="P479" s="257"/>
      <c r="Q479" s="257"/>
      <c r="R479" s="257"/>
      <c r="S479" s="257"/>
      <c r="T479" s="257"/>
      <c r="U479" s="257"/>
      <c r="X479" s="207"/>
      <c r="Y479" s="207"/>
      <c r="Z479" s="207"/>
      <c r="AA479" s="207"/>
      <c r="AB479" s="207"/>
      <c r="AC479" s="207"/>
      <c r="AD479" s="207"/>
    </row>
    <row r="480" spans="2:30" s="205" customFormat="1" ht="22.5" customHeight="1" x14ac:dyDescent="0.2">
      <c r="B480" s="257"/>
      <c r="C480" s="257"/>
      <c r="D480" s="257"/>
      <c r="E480" s="210"/>
      <c r="F480" s="257"/>
      <c r="G480" s="257"/>
      <c r="H480" s="257"/>
      <c r="I480" s="257"/>
      <c r="J480" s="257"/>
      <c r="K480" s="257"/>
      <c r="L480" s="257"/>
      <c r="M480" s="257"/>
      <c r="N480" s="257"/>
      <c r="O480" s="257"/>
      <c r="P480" s="257"/>
      <c r="Q480" s="257"/>
      <c r="R480" s="257"/>
      <c r="S480" s="257"/>
      <c r="T480" s="257"/>
      <c r="U480" s="257"/>
      <c r="X480" s="207"/>
      <c r="Y480" s="207"/>
      <c r="Z480" s="207"/>
      <c r="AA480" s="207"/>
      <c r="AB480" s="207"/>
      <c r="AC480" s="207"/>
      <c r="AD480" s="207"/>
    </row>
    <row r="481" spans="2:30" s="205" customFormat="1" ht="22.5" customHeight="1" x14ac:dyDescent="0.2">
      <c r="B481" s="257"/>
      <c r="C481" s="257"/>
      <c r="D481" s="257"/>
      <c r="E481" s="210"/>
      <c r="F481" s="257"/>
      <c r="G481" s="257"/>
      <c r="H481" s="257"/>
      <c r="I481" s="257"/>
      <c r="J481" s="257"/>
      <c r="K481" s="257"/>
      <c r="L481" s="257"/>
      <c r="M481" s="257"/>
      <c r="N481" s="257"/>
      <c r="O481" s="257"/>
      <c r="P481" s="257"/>
      <c r="Q481" s="257"/>
      <c r="R481" s="257"/>
      <c r="S481" s="257"/>
      <c r="T481" s="257"/>
      <c r="U481" s="257"/>
      <c r="X481" s="207"/>
      <c r="Y481" s="207"/>
      <c r="Z481" s="207"/>
      <c r="AA481" s="207"/>
      <c r="AB481" s="207"/>
      <c r="AC481" s="207"/>
      <c r="AD481" s="207"/>
    </row>
    <row r="482" spans="2:30" s="205" customFormat="1" ht="22.5" customHeight="1" x14ac:dyDescent="0.2">
      <c r="B482" s="257"/>
      <c r="C482" s="257"/>
      <c r="D482" s="257"/>
      <c r="E482" s="210"/>
      <c r="F482" s="257"/>
      <c r="G482" s="257"/>
      <c r="H482" s="257"/>
      <c r="I482" s="257"/>
      <c r="J482" s="257"/>
      <c r="K482" s="257"/>
      <c r="L482" s="257"/>
      <c r="M482" s="257"/>
      <c r="N482" s="257"/>
      <c r="O482" s="257"/>
      <c r="P482" s="257"/>
      <c r="Q482" s="257"/>
      <c r="R482" s="257"/>
      <c r="S482" s="257"/>
      <c r="T482" s="257"/>
      <c r="U482" s="257"/>
      <c r="X482" s="207"/>
      <c r="Y482" s="207"/>
      <c r="Z482" s="207"/>
      <c r="AA482" s="207"/>
      <c r="AB482" s="207"/>
      <c r="AC482" s="207"/>
      <c r="AD482" s="207"/>
    </row>
    <row r="483" spans="2:30" s="205" customFormat="1" ht="22.5" customHeight="1" x14ac:dyDescent="0.2">
      <c r="B483" s="257"/>
      <c r="C483" s="257"/>
      <c r="D483" s="257"/>
      <c r="E483" s="210"/>
      <c r="F483" s="257"/>
      <c r="G483" s="257"/>
      <c r="H483" s="257"/>
      <c r="I483" s="257"/>
      <c r="J483" s="257"/>
      <c r="K483" s="257"/>
      <c r="L483" s="257"/>
      <c r="M483" s="257"/>
      <c r="N483" s="257"/>
      <c r="O483" s="257"/>
      <c r="P483" s="257"/>
      <c r="Q483" s="257"/>
      <c r="R483" s="257"/>
      <c r="S483" s="257"/>
      <c r="T483" s="257"/>
      <c r="U483" s="257"/>
      <c r="X483" s="207"/>
      <c r="Y483" s="207"/>
      <c r="Z483" s="207"/>
      <c r="AA483" s="207"/>
      <c r="AB483" s="207"/>
      <c r="AC483" s="207"/>
      <c r="AD483" s="207"/>
    </row>
    <row r="484" spans="2:30" s="205" customFormat="1" ht="22.5" customHeight="1" x14ac:dyDescent="0.2">
      <c r="B484" s="257"/>
      <c r="C484" s="257"/>
      <c r="D484" s="257"/>
      <c r="E484" s="210"/>
      <c r="F484" s="257"/>
      <c r="G484" s="257"/>
      <c r="H484" s="257"/>
      <c r="I484" s="257"/>
      <c r="J484" s="257"/>
      <c r="K484" s="257"/>
      <c r="L484" s="257"/>
      <c r="M484" s="257"/>
      <c r="N484" s="257"/>
      <c r="O484" s="257"/>
      <c r="P484" s="257"/>
      <c r="Q484" s="257"/>
      <c r="R484" s="257"/>
      <c r="S484" s="257"/>
      <c r="T484" s="257"/>
      <c r="U484" s="257"/>
      <c r="X484" s="207"/>
      <c r="Y484" s="207"/>
      <c r="Z484" s="207"/>
      <c r="AA484" s="207"/>
      <c r="AB484" s="207"/>
      <c r="AC484" s="207"/>
      <c r="AD484" s="207"/>
    </row>
    <row r="485" spans="2:30" s="205" customFormat="1" ht="22.5" customHeight="1" x14ac:dyDescent="0.2">
      <c r="B485" s="257"/>
      <c r="C485" s="257"/>
      <c r="D485" s="257"/>
      <c r="E485" s="210"/>
      <c r="F485" s="257"/>
      <c r="G485" s="257"/>
      <c r="H485" s="257"/>
      <c r="I485" s="257"/>
      <c r="J485" s="257"/>
      <c r="K485" s="257"/>
      <c r="L485" s="257"/>
      <c r="M485" s="257"/>
      <c r="N485" s="257"/>
      <c r="O485" s="257"/>
      <c r="P485" s="257"/>
      <c r="Q485" s="257"/>
      <c r="R485" s="257"/>
      <c r="S485" s="257"/>
      <c r="T485" s="257"/>
      <c r="U485" s="257"/>
      <c r="X485" s="207"/>
      <c r="Y485" s="207"/>
      <c r="Z485" s="207"/>
      <c r="AA485" s="207"/>
      <c r="AB485" s="207"/>
      <c r="AC485" s="207"/>
      <c r="AD485" s="207"/>
    </row>
    <row r="486" spans="2:30" s="205" customFormat="1" ht="22.5" customHeight="1" x14ac:dyDescent="0.2">
      <c r="B486" s="257"/>
      <c r="C486" s="257"/>
      <c r="D486" s="257"/>
      <c r="E486" s="210"/>
      <c r="F486" s="257"/>
      <c r="G486" s="257"/>
      <c r="H486" s="257"/>
      <c r="I486" s="257"/>
      <c r="J486" s="257"/>
      <c r="K486" s="257"/>
      <c r="L486" s="257"/>
      <c r="M486" s="257"/>
      <c r="N486" s="257"/>
      <c r="O486" s="257"/>
      <c r="P486" s="257"/>
      <c r="Q486" s="257"/>
      <c r="R486" s="257"/>
      <c r="S486" s="257"/>
      <c r="T486" s="257"/>
      <c r="U486" s="257"/>
      <c r="X486" s="207"/>
      <c r="Y486" s="207"/>
      <c r="Z486" s="207"/>
      <c r="AA486" s="207"/>
      <c r="AB486" s="207"/>
      <c r="AC486" s="207"/>
      <c r="AD486" s="207"/>
    </row>
    <row r="487" spans="2:30" s="205" customFormat="1" ht="22.5" customHeight="1" x14ac:dyDescent="0.2">
      <c r="B487" s="257"/>
      <c r="C487" s="257"/>
      <c r="D487" s="257"/>
      <c r="E487" s="210"/>
      <c r="F487" s="257"/>
      <c r="G487" s="257"/>
      <c r="H487" s="257"/>
      <c r="I487" s="257"/>
      <c r="J487" s="257"/>
      <c r="K487" s="257"/>
      <c r="L487" s="257"/>
      <c r="M487" s="257"/>
      <c r="N487" s="257"/>
      <c r="O487" s="257"/>
      <c r="P487" s="257"/>
      <c r="Q487" s="257"/>
      <c r="R487" s="257"/>
      <c r="S487" s="257"/>
      <c r="T487" s="257"/>
      <c r="U487" s="257"/>
      <c r="X487" s="207"/>
      <c r="Y487" s="207"/>
      <c r="Z487" s="207"/>
      <c r="AA487" s="207"/>
      <c r="AB487" s="207"/>
      <c r="AC487" s="207"/>
      <c r="AD487" s="207"/>
    </row>
    <row r="488" spans="2:30" s="205" customFormat="1" ht="22.5" customHeight="1" x14ac:dyDescent="0.2">
      <c r="B488" s="257"/>
      <c r="C488" s="257"/>
      <c r="D488" s="257"/>
      <c r="E488" s="210"/>
      <c r="F488" s="257"/>
      <c r="G488" s="257"/>
      <c r="H488" s="257"/>
      <c r="I488" s="257"/>
      <c r="J488" s="257"/>
      <c r="K488" s="257"/>
      <c r="L488" s="257"/>
      <c r="M488" s="257"/>
      <c r="N488" s="257"/>
      <c r="O488" s="257"/>
      <c r="P488" s="257"/>
      <c r="Q488" s="257"/>
      <c r="R488" s="257"/>
      <c r="S488" s="257"/>
      <c r="T488" s="257"/>
      <c r="U488" s="257"/>
      <c r="X488" s="207"/>
      <c r="Y488" s="207"/>
      <c r="Z488" s="207"/>
      <c r="AA488" s="207"/>
      <c r="AB488" s="207"/>
      <c r="AC488" s="207"/>
      <c r="AD488" s="207"/>
    </row>
    <row r="489" spans="2:30" s="205" customFormat="1" ht="22.5" customHeight="1" x14ac:dyDescent="0.2">
      <c r="B489" s="257"/>
      <c r="C489" s="257"/>
      <c r="D489" s="257"/>
      <c r="E489" s="210"/>
      <c r="F489" s="257"/>
      <c r="G489" s="257"/>
      <c r="H489" s="257"/>
      <c r="I489" s="257"/>
      <c r="J489" s="257"/>
      <c r="K489" s="257"/>
      <c r="L489" s="257"/>
      <c r="M489" s="257"/>
      <c r="N489" s="257"/>
      <c r="O489" s="257"/>
      <c r="P489" s="257"/>
      <c r="Q489" s="257"/>
      <c r="R489" s="257"/>
      <c r="S489" s="257"/>
      <c r="T489" s="257"/>
      <c r="U489" s="257"/>
      <c r="X489" s="207"/>
      <c r="Y489" s="207"/>
      <c r="Z489" s="207"/>
      <c r="AA489" s="207"/>
      <c r="AB489" s="207"/>
      <c r="AC489" s="207"/>
      <c r="AD489" s="207"/>
    </row>
    <row r="490" spans="2:30" s="205" customFormat="1" ht="22.5" customHeight="1" x14ac:dyDescent="0.2">
      <c r="B490" s="257"/>
      <c r="C490" s="257"/>
      <c r="D490" s="257"/>
      <c r="E490" s="210"/>
      <c r="F490" s="257"/>
      <c r="G490" s="257"/>
      <c r="H490" s="257"/>
      <c r="I490" s="257"/>
      <c r="J490" s="257"/>
      <c r="K490" s="257"/>
      <c r="L490" s="257"/>
      <c r="M490" s="257"/>
      <c r="N490" s="257"/>
      <c r="O490" s="257"/>
      <c r="P490" s="257"/>
      <c r="Q490" s="257"/>
      <c r="R490" s="257"/>
      <c r="S490" s="257"/>
      <c r="T490" s="257"/>
      <c r="U490" s="257"/>
      <c r="X490" s="207"/>
      <c r="Y490" s="207"/>
      <c r="Z490" s="207"/>
      <c r="AA490" s="207"/>
      <c r="AB490" s="207"/>
      <c r="AC490" s="207"/>
      <c r="AD490" s="207"/>
    </row>
    <row r="491" spans="2:30" s="205" customFormat="1" ht="22.5" customHeight="1" x14ac:dyDescent="0.2">
      <c r="B491" s="257"/>
      <c r="C491" s="257"/>
      <c r="D491" s="257"/>
      <c r="E491" s="210"/>
      <c r="F491" s="257"/>
      <c r="G491" s="257"/>
      <c r="H491" s="257"/>
      <c r="I491" s="257"/>
      <c r="J491" s="257"/>
      <c r="K491" s="257"/>
      <c r="L491" s="257"/>
      <c r="M491" s="257"/>
      <c r="N491" s="257"/>
      <c r="O491" s="257"/>
      <c r="P491" s="257"/>
      <c r="Q491" s="257"/>
      <c r="R491" s="257"/>
      <c r="S491" s="257"/>
      <c r="T491" s="257"/>
      <c r="U491" s="257"/>
      <c r="X491" s="207"/>
      <c r="Y491" s="207"/>
      <c r="Z491" s="207"/>
      <c r="AA491" s="207"/>
      <c r="AB491" s="207"/>
      <c r="AC491" s="207"/>
      <c r="AD491" s="207"/>
    </row>
    <row r="492" spans="2:30" s="205" customFormat="1" ht="22.5" customHeight="1" x14ac:dyDescent="0.2">
      <c r="B492" s="257"/>
      <c r="C492" s="257"/>
      <c r="D492" s="257"/>
      <c r="E492" s="210"/>
      <c r="F492" s="257"/>
      <c r="G492" s="257"/>
      <c r="H492" s="257"/>
      <c r="I492" s="257"/>
      <c r="J492" s="257"/>
      <c r="K492" s="257"/>
      <c r="L492" s="257"/>
      <c r="M492" s="257"/>
      <c r="N492" s="257"/>
      <c r="O492" s="257"/>
      <c r="P492" s="257"/>
      <c r="Q492" s="257"/>
      <c r="R492" s="257"/>
      <c r="S492" s="257"/>
      <c r="T492" s="257"/>
      <c r="U492" s="257"/>
      <c r="X492" s="207"/>
      <c r="Y492" s="207"/>
      <c r="Z492" s="207"/>
      <c r="AA492" s="207"/>
      <c r="AB492" s="207"/>
      <c r="AC492" s="207"/>
      <c r="AD492" s="207"/>
    </row>
    <row r="493" spans="2:30" s="205" customFormat="1" ht="22.5" customHeight="1" x14ac:dyDescent="0.2">
      <c r="B493" s="257"/>
      <c r="C493" s="257"/>
      <c r="D493" s="257"/>
      <c r="E493" s="210"/>
      <c r="F493" s="257"/>
      <c r="G493" s="257"/>
      <c r="H493" s="257"/>
      <c r="I493" s="257"/>
      <c r="J493" s="257"/>
      <c r="K493" s="257"/>
      <c r="L493" s="257"/>
      <c r="M493" s="257"/>
      <c r="N493" s="257"/>
      <c r="O493" s="257"/>
      <c r="P493" s="257"/>
      <c r="Q493" s="257"/>
      <c r="R493" s="257"/>
      <c r="S493" s="257"/>
      <c r="T493" s="257"/>
      <c r="U493" s="257"/>
      <c r="X493" s="207"/>
      <c r="Y493" s="207"/>
      <c r="Z493" s="207"/>
      <c r="AA493" s="207"/>
      <c r="AB493" s="207"/>
      <c r="AC493" s="207"/>
      <c r="AD493" s="207"/>
    </row>
    <row r="494" spans="2:30" s="205" customFormat="1" ht="22.5" customHeight="1" x14ac:dyDescent="0.2">
      <c r="B494" s="257"/>
      <c r="C494" s="257"/>
      <c r="D494" s="257"/>
      <c r="E494" s="210"/>
      <c r="F494" s="257"/>
      <c r="G494" s="257"/>
      <c r="H494" s="257"/>
      <c r="I494" s="257"/>
      <c r="J494" s="257"/>
      <c r="K494" s="257"/>
      <c r="L494" s="257"/>
      <c r="M494" s="257"/>
      <c r="N494" s="257"/>
      <c r="O494" s="257"/>
      <c r="P494" s="257"/>
      <c r="Q494" s="257"/>
      <c r="R494" s="257"/>
      <c r="S494" s="257"/>
      <c r="T494" s="257"/>
      <c r="U494" s="257"/>
      <c r="X494" s="207"/>
      <c r="Y494" s="207"/>
      <c r="Z494" s="207"/>
      <c r="AA494" s="207"/>
      <c r="AB494" s="207"/>
      <c r="AC494" s="207"/>
      <c r="AD494" s="207"/>
    </row>
    <row r="495" spans="2:30" s="205" customFormat="1" ht="22.5" customHeight="1" x14ac:dyDescent="0.2">
      <c r="B495" s="257"/>
      <c r="C495" s="257"/>
      <c r="D495" s="257"/>
      <c r="E495" s="210"/>
      <c r="F495" s="257"/>
      <c r="G495" s="257"/>
      <c r="H495" s="257"/>
      <c r="I495" s="257"/>
      <c r="J495" s="257"/>
      <c r="K495" s="257"/>
      <c r="L495" s="257"/>
      <c r="M495" s="257"/>
      <c r="N495" s="257"/>
      <c r="O495" s="257"/>
      <c r="P495" s="257"/>
      <c r="Q495" s="257"/>
      <c r="R495" s="257"/>
      <c r="S495" s="257"/>
      <c r="T495" s="257"/>
      <c r="U495" s="257"/>
      <c r="X495" s="207"/>
      <c r="Y495" s="207"/>
      <c r="Z495" s="207"/>
      <c r="AA495" s="207"/>
      <c r="AB495" s="207"/>
      <c r="AC495" s="207"/>
      <c r="AD495" s="207"/>
    </row>
    <row r="496" spans="2:30" s="205" customFormat="1" ht="22.5" customHeight="1" x14ac:dyDescent="0.2">
      <c r="B496" s="257"/>
      <c r="C496" s="257"/>
      <c r="D496" s="257"/>
      <c r="E496" s="210"/>
      <c r="F496" s="257"/>
      <c r="G496" s="257"/>
      <c r="H496" s="257"/>
      <c r="I496" s="257"/>
      <c r="J496" s="257"/>
      <c r="K496" s="257"/>
      <c r="L496" s="257"/>
      <c r="M496" s="257"/>
      <c r="N496" s="257"/>
      <c r="O496" s="257"/>
      <c r="P496" s="257"/>
      <c r="Q496" s="257"/>
      <c r="R496" s="257"/>
      <c r="S496" s="257"/>
      <c r="T496" s="257"/>
      <c r="U496" s="257"/>
      <c r="X496" s="207"/>
      <c r="Y496" s="207"/>
      <c r="Z496" s="207"/>
      <c r="AA496" s="207"/>
      <c r="AB496" s="207"/>
      <c r="AC496" s="207"/>
      <c r="AD496" s="207"/>
    </row>
    <row r="497" spans="2:30" s="205" customFormat="1" ht="22.5" customHeight="1" x14ac:dyDescent="0.2">
      <c r="B497" s="257"/>
      <c r="C497" s="257"/>
      <c r="D497" s="257"/>
      <c r="E497" s="210"/>
      <c r="F497" s="257"/>
      <c r="G497" s="257"/>
      <c r="H497" s="257"/>
      <c r="I497" s="257"/>
      <c r="J497" s="257"/>
      <c r="K497" s="257"/>
      <c r="L497" s="257"/>
      <c r="M497" s="257"/>
      <c r="N497" s="257"/>
      <c r="O497" s="257"/>
      <c r="P497" s="257"/>
      <c r="Q497" s="257"/>
      <c r="R497" s="257"/>
      <c r="S497" s="257"/>
      <c r="T497" s="257"/>
      <c r="U497" s="257"/>
      <c r="X497" s="207"/>
      <c r="Y497" s="207"/>
      <c r="Z497" s="207"/>
      <c r="AA497" s="207"/>
      <c r="AB497" s="207"/>
      <c r="AC497" s="207"/>
      <c r="AD497" s="207"/>
    </row>
    <row r="498" spans="2:30" s="205" customFormat="1" ht="22.5" customHeight="1" x14ac:dyDescent="0.2">
      <c r="B498" s="257"/>
      <c r="C498" s="257"/>
      <c r="D498" s="257"/>
      <c r="E498" s="210"/>
      <c r="F498" s="257"/>
      <c r="G498" s="257"/>
      <c r="H498" s="257"/>
      <c r="I498" s="257"/>
      <c r="J498" s="257"/>
      <c r="K498" s="257"/>
      <c r="L498" s="257"/>
      <c r="M498" s="257"/>
      <c r="N498" s="257"/>
      <c r="O498" s="257"/>
      <c r="P498" s="257"/>
      <c r="Q498" s="257"/>
      <c r="R498" s="257"/>
      <c r="S498" s="257"/>
      <c r="T498" s="257"/>
      <c r="U498" s="257"/>
      <c r="X498" s="207"/>
      <c r="Y498" s="207"/>
      <c r="Z498" s="207"/>
      <c r="AA498" s="207"/>
      <c r="AB498" s="207"/>
      <c r="AC498" s="207"/>
      <c r="AD498" s="207"/>
    </row>
    <row r="499" spans="2:30" s="205" customFormat="1" ht="22.5" customHeight="1" x14ac:dyDescent="0.2">
      <c r="B499" s="257"/>
      <c r="C499" s="257"/>
      <c r="D499" s="257"/>
      <c r="E499" s="210"/>
      <c r="F499" s="257"/>
      <c r="G499" s="257"/>
      <c r="H499" s="257"/>
      <c r="I499" s="257"/>
      <c r="J499" s="257"/>
      <c r="K499" s="257"/>
      <c r="L499" s="257"/>
      <c r="M499" s="257"/>
      <c r="N499" s="257"/>
      <c r="O499" s="257"/>
      <c r="P499" s="257"/>
      <c r="Q499" s="257"/>
      <c r="R499" s="257"/>
      <c r="S499" s="257"/>
      <c r="T499" s="257"/>
      <c r="U499" s="257"/>
      <c r="X499" s="207"/>
      <c r="Y499" s="207"/>
      <c r="Z499" s="207"/>
      <c r="AA499" s="207"/>
      <c r="AB499" s="207"/>
      <c r="AC499" s="207"/>
      <c r="AD499" s="207"/>
    </row>
    <row r="500" spans="2:30" s="205" customFormat="1" ht="22.5" customHeight="1" x14ac:dyDescent="0.2">
      <c r="B500" s="257"/>
      <c r="C500" s="257"/>
      <c r="D500" s="257"/>
      <c r="E500" s="210"/>
      <c r="F500" s="257"/>
      <c r="G500" s="257"/>
      <c r="H500" s="257"/>
      <c r="I500" s="257"/>
      <c r="J500" s="257"/>
      <c r="K500" s="257"/>
      <c r="L500" s="257"/>
      <c r="M500" s="257"/>
      <c r="N500" s="257"/>
      <c r="O500" s="257"/>
      <c r="P500" s="257"/>
      <c r="Q500" s="257"/>
      <c r="R500" s="257"/>
      <c r="S500" s="257"/>
      <c r="T500" s="257"/>
      <c r="U500" s="257"/>
      <c r="X500" s="207"/>
      <c r="Y500" s="207"/>
      <c r="Z500" s="207"/>
      <c r="AA500" s="207"/>
      <c r="AB500" s="207"/>
      <c r="AC500" s="207"/>
      <c r="AD500" s="207"/>
    </row>
    <row r="501" spans="2:30" s="205" customFormat="1" ht="22.5" customHeight="1" x14ac:dyDescent="0.2">
      <c r="B501" s="257"/>
      <c r="C501" s="257"/>
      <c r="D501" s="257"/>
      <c r="E501" s="210"/>
      <c r="F501" s="257"/>
      <c r="G501" s="257"/>
      <c r="H501" s="257"/>
      <c r="I501" s="257"/>
      <c r="J501" s="257"/>
      <c r="K501" s="257"/>
      <c r="L501" s="257"/>
      <c r="M501" s="257"/>
      <c r="N501" s="257"/>
      <c r="O501" s="257"/>
      <c r="P501" s="257"/>
      <c r="Q501" s="257"/>
      <c r="R501" s="257"/>
      <c r="S501" s="257"/>
      <c r="T501" s="257"/>
      <c r="U501" s="257"/>
      <c r="X501" s="207"/>
      <c r="Y501" s="207"/>
      <c r="Z501" s="207"/>
      <c r="AA501" s="207"/>
      <c r="AB501" s="207"/>
      <c r="AC501" s="207"/>
      <c r="AD501" s="207"/>
    </row>
    <row r="502" spans="2:30" s="205" customFormat="1" ht="22.5" customHeight="1" x14ac:dyDescent="0.2">
      <c r="B502" s="257"/>
      <c r="C502" s="257"/>
      <c r="D502" s="257"/>
      <c r="E502" s="210"/>
      <c r="F502" s="257"/>
      <c r="G502" s="257"/>
      <c r="H502" s="257"/>
      <c r="I502" s="257"/>
      <c r="J502" s="257"/>
      <c r="K502" s="257"/>
      <c r="L502" s="257"/>
      <c r="M502" s="257"/>
      <c r="N502" s="257"/>
      <c r="O502" s="257"/>
      <c r="P502" s="257"/>
      <c r="Q502" s="257"/>
      <c r="R502" s="257"/>
      <c r="S502" s="257"/>
      <c r="T502" s="257"/>
      <c r="U502" s="257"/>
      <c r="X502" s="207"/>
      <c r="Y502" s="207"/>
      <c r="Z502" s="207"/>
      <c r="AA502" s="207"/>
      <c r="AB502" s="207"/>
      <c r="AC502" s="207"/>
      <c r="AD502" s="207"/>
    </row>
    <row r="503" spans="2:30" s="205" customFormat="1" ht="22.5" customHeight="1" x14ac:dyDescent="0.2">
      <c r="B503" s="257"/>
      <c r="C503" s="257"/>
      <c r="D503" s="257"/>
      <c r="E503" s="210"/>
      <c r="F503" s="257"/>
      <c r="G503" s="257"/>
      <c r="H503" s="257"/>
      <c r="I503" s="257"/>
      <c r="J503" s="257"/>
      <c r="K503" s="257"/>
      <c r="L503" s="257"/>
      <c r="M503" s="257"/>
      <c r="N503" s="257"/>
      <c r="O503" s="257"/>
      <c r="P503" s="257"/>
      <c r="Q503" s="257"/>
      <c r="R503" s="257"/>
      <c r="S503" s="257"/>
      <c r="T503" s="257"/>
      <c r="U503" s="257"/>
      <c r="X503" s="207"/>
      <c r="Y503" s="207"/>
      <c r="Z503" s="207"/>
      <c r="AA503" s="207"/>
      <c r="AB503" s="207"/>
      <c r="AC503" s="207"/>
      <c r="AD503" s="207"/>
    </row>
    <row r="504" spans="2:30" s="205" customFormat="1" ht="22.5" customHeight="1" x14ac:dyDescent="0.2">
      <c r="B504" s="257"/>
      <c r="C504" s="257"/>
      <c r="D504" s="257"/>
      <c r="E504" s="210"/>
      <c r="F504" s="257"/>
      <c r="G504" s="257"/>
      <c r="H504" s="257"/>
      <c r="I504" s="257"/>
      <c r="J504" s="257"/>
      <c r="K504" s="257"/>
      <c r="L504" s="257"/>
      <c r="M504" s="257"/>
      <c r="N504" s="257"/>
      <c r="O504" s="257"/>
      <c r="P504" s="257"/>
      <c r="Q504" s="257"/>
      <c r="R504" s="257"/>
      <c r="S504" s="257"/>
      <c r="T504" s="257"/>
      <c r="U504" s="257"/>
      <c r="X504" s="207"/>
      <c r="Y504" s="207"/>
      <c r="Z504" s="207"/>
      <c r="AA504" s="207"/>
      <c r="AB504" s="207"/>
      <c r="AC504" s="207"/>
      <c r="AD504" s="207"/>
    </row>
    <row r="505" spans="2:30" s="205" customFormat="1" ht="22.5" customHeight="1" x14ac:dyDescent="0.2">
      <c r="B505" s="257"/>
      <c r="C505" s="257"/>
      <c r="D505" s="257"/>
      <c r="E505" s="210"/>
      <c r="F505" s="257"/>
      <c r="G505" s="257"/>
      <c r="H505" s="257"/>
      <c r="I505" s="257"/>
      <c r="J505" s="257"/>
      <c r="K505" s="257"/>
      <c r="L505" s="257"/>
      <c r="M505" s="257"/>
      <c r="N505" s="257"/>
      <c r="O505" s="257"/>
      <c r="P505" s="257"/>
      <c r="Q505" s="257"/>
      <c r="R505" s="257"/>
      <c r="S505" s="257"/>
      <c r="T505" s="257"/>
      <c r="U505" s="257"/>
      <c r="X505" s="207"/>
      <c r="Y505" s="207"/>
      <c r="Z505" s="207"/>
      <c r="AA505" s="207"/>
      <c r="AB505" s="207"/>
      <c r="AC505" s="207"/>
      <c r="AD505" s="207"/>
    </row>
    <row r="506" spans="2:30" s="205" customFormat="1" ht="22.5" customHeight="1" x14ac:dyDescent="0.2">
      <c r="B506" s="257"/>
      <c r="C506" s="257"/>
      <c r="D506" s="257"/>
      <c r="E506" s="210"/>
      <c r="F506" s="257"/>
      <c r="G506" s="257"/>
      <c r="H506" s="257"/>
      <c r="I506" s="257"/>
      <c r="J506" s="257"/>
      <c r="K506" s="257"/>
      <c r="L506" s="257"/>
      <c r="M506" s="257"/>
      <c r="N506" s="257"/>
      <c r="O506" s="257"/>
      <c r="P506" s="257"/>
      <c r="Q506" s="257"/>
      <c r="R506" s="257"/>
      <c r="S506" s="257"/>
      <c r="T506" s="257"/>
      <c r="U506" s="257"/>
      <c r="X506" s="207"/>
      <c r="Y506" s="207"/>
      <c r="Z506" s="207"/>
      <c r="AA506" s="207"/>
      <c r="AB506" s="207"/>
      <c r="AC506" s="207"/>
      <c r="AD506" s="207"/>
    </row>
    <row r="507" spans="2:30" s="205" customFormat="1" ht="22.5" customHeight="1" x14ac:dyDescent="0.2">
      <c r="B507" s="257"/>
      <c r="C507" s="257"/>
      <c r="D507" s="257"/>
      <c r="E507" s="210"/>
      <c r="F507" s="257"/>
      <c r="G507" s="257"/>
      <c r="H507" s="257"/>
      <c r="I507" s="257"/>
      <c r="J507" s="257"/>
      <c r="K507" s="257"/>
      <c r="L507" s="257"/>
      <c r="M507" s="257"/>
      <c r="N507" s="257"/>
      <c r="O507" s="257"/>
      <c r="P507" s="257"/>
      <c r="Q507" s="257"/>
      <c r="R507" s="257"/>
      <c r="S507" s="257"/>
      <c r="T507" s="257"/>
      <c r="U507" s="257"/>
      <c r="X507" s="207"/>
      <c r="Y507" s="207"/>
      <c r="Z507" s="207"/>
      <c r="AA507" s="207"/>
      <c r="AB507" s="207"/>
      <c r="AC507" s="207"/>
      <c r="AD507" s="207"/>
    </row>
    <row r="508" spans="2:30" s="205" customFormat="1" ht="22.5" customHeight="1" x14ac:dyDescent="0.2">
      <c r="B508" s="257"/>
      <c r="C508" s="257"/>
      <c r="D508" s="257"/>
      <c r="E508" s="210"/>
      <c r="F508" s="257"/>
      <c r="G508" s="257"/>
      <c r="H508" s="257"/>
      <c r="I508" s="257"/>
      <c r="J508" s="257"/>
      <c r="K508" s="257"/>
      <c r="L508" s="257"/>
      <c r="M508" s="257"/>
      <c r="N508" s="257"/>
      <c r="O508" s="257"/>
      <c r="P508" s="257"/>
      <c r="Q508" s="257"/>
      <c r="R508" s="257"/>
      <c r="S508" s="257"/>
      <c r="T508" s="257"/>
      <c r="U508" s="257"/>
      <c r="X508" s="207"/>
      <c r="Y508" s="207"/>
      <c r="Z508" s="207"/>
      <c r="AA508" s="207"/>
      <c r="AB508" s="207"/>
      <c r="AC508" s="207"/>
      <c r="AD508" s="207"/>
    </row>
    <row r="509" spans="2:30" s="205" customFormat="1" ht="22.5" customHeight="1" x14ac:dyDescent="0.2">
      <c r="B509" s="257"/>
      <c r="C509" s="257"/>
      <c r="D509" s="257"/>
      <c r="E509" s="210"/>
      <c r="F509" s="257"/>
      <c r="G509" s="257"/>
      <c r="H509" s="257"/>
      <c r="I509" s="257"/>
      <c r="J509" s="257"/>
      <c r="K509" s="257"/>
      <c r="L509" s="257"/>
      <c r="M509" s="257"/>
      <c r="N509" s="257"/>
      <c r="O509" s="257"/>
      <c r="P509" s="257"/>
      <c r="Q509" s="257"/>
      <c r="R509" s="257"/>
      <c r="S509" s="257"/>
      <c r="T509" s="257"/>
      <c r="U509" s="257"/>
      <c r="X509" s="207"/>
      <c r="Y509" s="207"/>
      <c r="Z509" s="207"/>
      <c r="AA509" s="207"/>
      <c r="AB509" s="207"/>
      <c r="AC509" s="207"/>
      <c r="AD509" s="207"/>
    </row>
    <row r="510" spans="2:30" s="205" customFormat="1" ht="22.5" customHeight="1" x14ac:dyDescent="0.2">
      <c r="B510" s="257"/>
      <c r="C510" s="257"/>
      <c r="D510" s="257"/>
      <c r="E510" s="210"/>
      <c r="F510" s="257"/>
      <c r="G510" s="257"/>
      <c r="H510" s="257"/>
      <c r="I510" s="257"/>
      <c r="J510" s="257"/>
      <c r="K510" s="257"/>
      <c r="L510" s="257"/>
      <c r="M510" s="257"/>
      <c r="N510" s="257"/>
      <c r="O510" s="257"/>
      <c r="P510" s="257"/>
      <c r="Q510" s="257"/>
      <c r="R510" s="257"/>
      <c r="S510" s="257"/>
      <c r="T510" s="257"/>
      <c r="U510" s="257"/>
      <c r="X510" s="207"/>
      <c r="Y510" s="207"/>
      <c r="Z510" s="207"/>
      <c r="AA510" s="207"/>
      <c r="AB510" s="207"/>
      <c r="AC510" s="207"/>
      <c r="AD510" s="207"/>
    </row>
    <row r="511" spans="2:30" s="205" customFormat="1" ht="22.5" customHeight="1" x14ac:dyDescent="0.2">
      <c r="B511" s="257"/>
      <c r="C511" s="257"/>
      <c r="D511" s="257"/>
      <c r="E511" s="210"/>
      <c r="F511" s="257"/>
      <c r="G511" s="257"/>
      <c r="H511" s="257"/>
      <c r="I511" s="257"/>
      <c r="J511" s="257"/>
      <c r="K511" s="257"/>
      <c r="L511" s="257"/>
      <c r="M511" s="257"/>
      <c r="N511" s="257"/>
      <c r="O511" s="257"/>
      <c r="P511" s="257"/>
      <c r="Q511" s="257"/>
      <c r="R511" s="257"/>
      <c r="S511" s="257"/>
      <c r="T511" s="257"/>
      <c r="U511" s="257"/>
      <c r="X511" s="207"/>
      <c r="Y511" s="207"/>
      <c r="Z511" s="207"/>
      <c r="AA511" s="207"/>
      <c r="AB511" s="207"/>
      <c r="AC511" s="207"/>
      <c r="AD511" s="207"/>
    </row>
    <row r="512" spans="2:30" s="205" customFormat="1" ht="22.5" customHeight="1" x14ac:dyDescent="0.2">
      <c r="B512" s="257"/>
      <c r="C512" s="257"/>
      <c r="D512" s="257"/>
      <c r="E512" s="210"/>
      <c r="F512" s="257"/>
      <c r="G512" s="257"/>
      <c r="H512" s="257"/>
      <c r="I512" s="257"/>
      <c r="J512" s="257"/>
      <c r="K512" s="257"/>
      <c r="L512" s="257"/>
      <c r="M512" s="257"/>
      <c r="N512" s="257"/>
      <c r="O512" s="257"/>
      <c r="P512" s="257"/>
      <c r="Q512" s="257"/>
      <c r="R512" s="257"/>
      <c r="S512" s="257"/>
      <c r="T512" s="257"/>
      <c r="U512" s="257"/>
      <c r="X512" s="207"/>
      <c r="Y512" s="207"/>
      <c r="Z512" s="207"/>
      <c r="AA512" s="207"/>
      <c r="AB512" s="207"/>
      <c r="AC512" s="207"/>
      <c r="AD512" s="207"/>
    </row>
    <row r="513" spans="2:30" s="205" customFormat="1" ht="22.5" customHeight="1" x14ac:dyDescent="0.2">
      <c r="B513" s="257"/>
      <c r="C513" s="257"/>
      <c r="D513" s="257"/>
      <c r="E513" s="210"/>
      <c r="F513" s="257"/>
      <c r="G513" s="257"/>
      <c r="H513" s="257"/>
      <c r="I513" s="257"/>
      <c r="J513" s="257"/>
      <c r="K513" s="257"/>
      <c r="L513" s="257"/>
      <c r="M513" s="257"/>
      <c r="N513" s="257"/>
      <c r="O513" s="257"/>
      <c r="P513" s="257"/>
      <c r="Q513" s="257"/>
      <c r="R513" s="257"/>
      <c r="S513" s="257"/>
      <c r="T513" s="257"/>
      <c r="U513" s="257"/>
      <c r="X513" s="207"/>
      <c r="Y513" s="207"/>
      <c r="Z513" s="207"/>
      <c r="AA513" s="207"/>
      <c r="AB513" s="207"/>
      <c r="AC513" s="207"/>
      <c r="AD513" s="207"/>
    </row>
    <row r="514" spans="2:30" s="205" customFormat="1" ht="22.5" customHeight="1" x14ac:dyDescent="0.2">
      <c r="B514" s="257"/>
      <c r="C514" s="257"/>
      <c r="D514" s="257"/>
      <c r="E514" s="210"/>
      <c r="F514" s="257"/>
      <c r="G514" s="257"/>
      <c r="H514" s="257"/>
      <c r="I514" s="257"/>
      <c r="J514" s="257"/>
      <c r="K514" s="257"/>
      <c r="L514" s="257"/>
      <c r="M514" s="257"/>
      <c r="N514" s="257"/>
      <c r="O514" s="257"/>
      <c r="P514" s="257"/>
      <c r="Q514" s="257"/>
      <c r="R514" s="257"/>
      <c r="S514" s="257"/>
      <c r="T514" s="257"/>
      <c r="U514" s="257"/>
      <c r="X514" s="207"/>
      <c r="Y514" s="207"/>
      <c r="Z514" s="207"/>
      <c r="AA514" s="207"/>
      <c r="AB514" s="207"/>
      <c r="AC514" s="207"/>
      <c r="AD514" s="207"/>
    </row>
    <row r="515" spans="2:30" s="205" customFormat="1" ht="22.5" customHeight="1" x14ac:dyDescent="0.2">
      <c r="B515" s="257"/>
      <c r="C515" s="257"/>
      <c r="D515" s="257"/>
      <c r="E515" s="210"/>
      <c r="F515" s="257"/>
      <c r="G515" s="257"/>
      <c r="H515" s="257"/>
      <c r="I515" s="257"/>
      <c r="J515" s="257"/>
      <c r="K515" s="257"/>
      <c r="L515" s="257"/>
      <c r="M515" s="257"/>
      <c r="N515" s="257"/>
      <c r="O515" s="257"/>
      <c r="P515" s="257"/>
      <c r="Q515" s="257"/>
      <c r="R515" s="257"/>
      <c r="S515" s="257"/>
      <c r="T515" s="257"/>
      <c r="U515" s="257"/>
      <c r="X515" s="207"/>
      <c r="Y515" s="207"/>
      <c r="Z515" s="207"/>
      <c r="AA515" s="207"/>
      <c r="AB515" s="207"/>
      <c r="AC515" s="207"/>
      <c r="AD515" s="207"/>
    </row>
    <row r="516" spans="2:30" s="205" customFormat="1" ht="22.5" customHeight="1" x14ac:dyDescent="0.2">
      <c r="B516" s="257"/>
      <c r="C516" s="257"/>
      <c r="D516" s="257"/>
      <c r="E516" s="210"/>
      <c r="F516" s="257"/>
      <c r="G516" s="257"/>
      <c r="H516" s="257"/>
      <c r="I516" s="257"/>
      <c r="J516" s="257"/>
      <c r="K516" s="257"/>
      <c r="L516" s="257"/>
      <c r="M516" s="257"/>
      <c r="N516" s="257"/>
      <c r="O516" s="257"/>
      <c r="P516" s="257"/>
      <c r="Q516" s="257"/>
      <c r="R516" s="257"/>
      <c r="S516" s="257"/>
      <c r="T516" s="257"/>
      <c r="U516" s="257"/>
      <c r="X516" s="207"/>
      <c r="Y516" s="207"/>
      <c r="Z516" s="207"/>
      <c r="AA516" s="207"/>
      <c r="AB516" s="207"/>
      <c r="AC516" s="207"/>
      <c r="AD516" s="207"/>
    </row>
    <row r="517" spans="2:30" s="205" customFormat="1" ht="22.5" customHeight="1" x14ac:dyDescent="0.2">
      <c r="B517" s="257"/>
      <c r="C517" s="257"/>
      <c r="D517" s="257"/>
      <c r="E517" s="210"/>
      <c r="F517" s="257"/>
      <c r="G517" s="257"/>
      <c r="H517" s="257"/>
      <c r="I517" s="257"/>
      <c r="J517" s="257"/>
      <c r="K517" s="257"/>
      <c r="L517" s="257"/>
      <c r="M517" s="257"/>
      <c r="N517" s="257"/>
      <c r="O517" s="257"/>
      <c r="P517" s="257"/>
      <c r="Q517" s="257"/>
      <c r="R517" s="257"/>
      <c r="S517" s="257"/>
      <c r="T517" s="257"/>
      <c r="U517" s="257"/>
      <c r="X517" s="207"/>
      <c r="Y517" s="207"/>
      <c r="Z517" s="207"/>
      <c r="AA517" s="207"/>
      <c r="AB517" s="207"/>
      <c r="AC517" s="207"/>
      <c r="AD517" s="207"/>
    </row>
    <row r="518" spans="2:30" s="205" customFormat="1" ht="22.5" customHeight="1" x14ac:dyDescent="0.2">
      <c r="B518" s="257"/>
      <c r="C518" s="257"/>
      <c r="D518" s="257"/>
      <c r="E518" s="210"/>
      <c r="F518" s="257"/>
      <c r="G518" s="257"/>
      <c r="H518" s="257"/>
      <c r="I518" s="257"/>
      <c r="J518" s="257"/>
      <c r="K518" s="257"/>
      <c r="L518" s="257"/>
      <c r="M518" s="257"/>
      <c r="N518" s="257"/>
      <c r="O518" s="257"/>
      <c r="P518" s="257"/>
      <c r="Q518" s="257"/>
      <c r="R518" s="257"/>
      <c r="S518" s="257"/>
      <c r="T518" s="257"/>
      <c r="U518" s="257"/>
      <c r="X518" s="207"/>
      <c r="Y518" s="207"/>
      <c r="Z518" s="207"/>
      <c r="AA518" s="207"/>
      <c r="AB518" s="207"/>
      <c r="AC518" s="207"/>
      <c r="AD518" s="207"/>
    </row>
    <row r="519" spans="2:30" s="205" customFormat="1" ht="22.5" customHeight="1" x14ac:dyDescent="0.2">
      <c r="B519" s="257"/>
      <c r="C519" s="257"/>
      <c r="D519" s="257"/>
      <c r="E519" s="210"/>
      <c r="F519" s="257"/>
      <c r="G519" s="257"/>
      <c r="H519" s="257"/>
      <c r="I519" s="257"/>
      <c r="J519" s="257"/>
      <c r="K519" s="257"/>
      <c r="L519" s="257"/>
      <c r="M519" s="257"/>
      <c r="N519" s="257"/>
      <c r="O519" s="257"/>
      <c r="P519" s="257"/>
      <c r="Q519" s="257"/>
      <c r="R519" s="257"/>
      <c r="S519" s="257"/>
      <c r="T519" s="257"/>
      <c r="U519" s="257"/>
      <c r="X519" s="207"/>
      <c r="Y519" s="207"/>
      <c r="Z519" s="207"/>
      <c r="AA519" s="207"/>
      <c r="AB519" s="207"/>
      <c r="AC519" s="207"/>
      <c r="AD519" s="207"/>
    </row>
    <row r="520" spans="2:30" s="205" customFormat="1" ht="22.5" customHeight="1" x14ac:dyDescent="0.2">
      <c r="B520" s="257"/>
      <c r="C520" s="257"/>
      <c r="D520" s="257"/>
      <c r="E520" s="210"/>
      <c r="F520" s="257"/>
      <c r="G520" s="257"/>
      <c r="H520" s="257"/>
      <c r="I520" s="257"/>
      <c r="J520" s="257"/>
      <c r="K520" s="257"/>
      <c r="L520" s="257"/>
      <c r="M520" s="257"/>
      <c r="N520" s="257"/>
      <c r="O520" s="257"/>
      <c r="P520" s="257"/>
      <c r="Q520" s="257"/>
      <c r="R520" s="257"/>
      <c r="S520" s="257"/>
      <c r="T520" s="257"/>
      <c r="U520" s="257"/>
      <c r="X520" s="207"/>
      <c r="Y520" s="207"/>
      <c r="Z520" s="207"/>
      <c r="AA520" s="207"/>
      <c r="AB520" s="207"/>
      <c r="AC520" s="207"/>
      <c r="AD520" s="207"/>
    </row>
    <row r="521" spans="2:30" s="205" customFormat="1" ht="22.5" customHeight="1" x14ac:dyDescent="0.2">
      <c r="B521" s="257"/>
      <c r="C521" s="257"/>
      <c r="D521" s="257"/>
      <c r="E521" s="210"/>
      <c r="F521" s="257"/>
      <c r="G521" s="257"/>
      <c r="H521" s="257"/>
      <c r="I521" s="257"/>
      <c r="J521" s="257"/>
      <c r="K521" s="257"/>
      <c r="L521" s="257"/>
      <c r="M521" s="257"/>
      <c r="N521" s="257"/>
      <c r="O521" s="257"/>
      <c r="P521" s="257"/>
      <c r="Q521" s="257"/>
      <c r="R521" s="257"/>
      <c r="S521" s="257"/>
      <c r="T521" s="257"/>
      <c r="U521" s="257"/>
      <c r="X521" s="207"/>
      <c r="Y521" s="207"/>
      <c r="Z521" s="207"/>
      <c r="AA521" s="207"/>
      <c r="AB521" s="207"/>
      <c r="AC521" s="207"/>
      <c r="AD521" s="207"/>
    </row>
    <row r="522" spans="2:30" s="205" customFormat="1" ht="22.5" customHeight="1" x14ac:dyDescent="0.2">
      <c r="B522" s="257"/>
      <c r="C522" s="257"/>
      <c r="D522" s="257"/>
      <c r="E522" s="210"/>
      <c r="F522" s="257"/>
      <c r="G522" s="257"/>
      <c r="H522" s="257"/>
      <c r="I522" s="257"/>
      <c r="J522" s="257"/>
      <c r="K522" s="257"/>
      <c r="L522" s="257"/>
      <c r="M522" s="257"/>
      <c r="N522" s="257"/>
      <c r="O522" s="257"/>
      <c r="P522" s="257"/>
      <c r="Q522" s="257"/>
      <c r="R522" s="257"/>
      <c r="S522" s="257"/>
      <c r="T522" s="257"/>
      <c r="U522" s="257"/>
      <c r="X522" s="207"/>
      <c r="Y522" s="207"/>
      <c r="Z522" s="207"/>
      <c r="AA522" s="207"/>
      <c r="AB522" s="207"/>
      <c r="AC522" s="207"/>
      <c r="AD522" s="207"/>
    </row>
    <row r="523" spans="2:30" s="205" customFormat="1" ht="22.5" customHeight="1" x14ac:dyDescent="0.2">
      <c r="B523" s="257"/>
      <c r="C523" s="257"/>
      <c r="D523" s="257"/>
      <c r="E523" s="210"/>
      <c r="F523" s="257"/>
      <c r="G523" s="257"/>
      <c r="H523" s="257"/>
      <c r="I523" s="257"/>
      <c r="J523" s="257"/>
      <c r="K523" s="257"/>
      <c r="L523" s="257"/>
      <c r="M523" s="257"/>
      <c r="N523" s="257"/>
      <c r="O523" s="257"/>
      <c r="P523" s="257"/>
      <c r="Q523" s="257"/>
      <c r="R523" s="257"/>
      <c r="S523" s="257"/>
      <c r="T523" s="257"/>
      <c r="U523" s="257"/>
      <c r="X523" s="207"/>
      <c r="Y523" s="207"/>
      <c r="Z523" s="207"/>
      <c r="AA523" s="207"/>
      <c r="AB523" s="207"/>
      <c r="AC523" s="207"/>
      <c r="AD523" s="207"/>
    </row>
    <row r="524" spans="2:30" s="205" customFormat="1" ht="22.5" customHeight="1" x14ac:dyDescent="0.2">
      <c r="B524" s="257"/>
      <c r="C524" s="257"/>
      <c r="D524" s="257"/>
      <c r="E524" s="210"/>
      <c r="F524" s="257"/>
      <c r="G524" s="257"/>
      <c r="H524" s="257"/>
      <c r="I524" s="257"/>
      <c r="J524" s="257"/>
      <c r="K524" s="257"/>
      <c r="L524" s="257"/>
      <c r="M524" s="257"/>
      <c r="N524" s="257"/>
      <c r="O524" s="257"/>
      <c r="P524" s="257"/>
      <c r="Q524" s="257"/>
      <c r="R524" s="257"/>
      <c r="S524" s="257"/>
      <c r="T524" s="257"/>
      <c r="U524" s="257"/>
      <c r="X524" s="207"/>
      <c r="Y524" s="207"/>
      <c r="Z524" s="207"/>
      <c r="AA524" s="207"/>
      <c r="AB524" s="207"/>
      <c r="AC524" s="207"/>
      <c r="AD524" s="207"/>
    </row>
    <row r="525" spans="2:30" s="205" customFormat="1" ht="22.5" customHeight="1" x14ac:dyDescent="0.2">
      <c r="B525" s="257"/>
      <c r="C525" s="257"/>
      <c r="D525" s="257"/>
      <c r="E525" s="210"/>
      <c r="F525" s="257"/>
      <c r="G525" s="257"/>
      <c r="H525" s="257"/>
      <c r="I525" s="257"/>
      <c r="J525" s="257"/>
      <c r="K525" s="257"/>
      <c r="L525" s="257"/>
      <c r="M525" s="257"/>
      <c r="N525" s="257"/>
      <c r="O525" s="257"/>
      <c r="P525" s="257"/>
      <c r="Q525" s="257"/>
      <c r="R525" s="257"/>
      <c r="S525" s="257"/>
      <c r="T525" s="257"/>
      <c r="U525" s="257"/>
      <c r="X525" s="207"/>
      <c r="Y525" s="207"/>
      <c r="Z525" s="207"/>
      <c r="AA525" s="207"/>
      <c r="AB525" s="207"/>
      <c r="AC525" s="207"/>
      <c r="AD525" s="207"/>
    </row>
    <row r="526" spans="2:30" s="205" customFormat="1" ht="22.5" customHeight="1" x14ac:dyDescent="0.2">
      <c r="B526" s="257"/>
      <c r="C526" s="257"/>
      <c r="D526" s="257"/>
      <c r="E526" s="210"/>
      <c r="F526" s="257"/>
      <c r="G526" s="257"/>
      <c r="H526" s="257"/>
      <c r="I526" s="257"/>
      <c r="J526" s="257"/>
      <c r="K526" s="257"/>
      <c r="L526" s="257"/>
      <c r="M526" s="257"/>
      <c r="N526" s="257"/>
      <c r="O526" s="257"/>
      <c r="P526" s="257"/>
      <c r="Q526" s="257"/>
      <c r="R526" s="257"/>
      <c r="S526" s="257"/>
      <c r="T526" s="257"/>
      <c r="U526" s="257"/>
      <c r="X526" s="207"/>
      <c r="Y526" s="207"/>
      <c r="Z526" s="207"/>
      <c r="AA526" s="207"/>
      <c r="AB526" s="207"/>
      <c r="AC526" s="207"/>
      <c r="AD526" s="207"/>
    </row>
    <row r="527" spans="2:30" s="205" customFormat="1" ht="22.5" customHeight="1" x14ac:dyDescent="0.2">
      <c r="B527" s="257"/>
      <c r="C527" s="257"/>
      <c r="D527" s="257"/>
      <c r="E527" s="210"/>
      <c r="F527" s="257"/>
      <c r="G527" s="257"/>
      <c r="H527" s="257"/>
      <c r="I527" s="257"/>
      <c r="J527" s="257"/>
      <c r="K527" s="257"/>
      <c r="L527" s="257"/>
      <c r="M527" s="257"/>
      <c r="N527" s="257"/>
      <c r="O527" s="257"/>
      <c r="P527" s="257"/>
      <c r="Q527" s="257"/>
      <c r="R527" s="257"/>
      <c r="S527" s="257"/>
      <c r="T527" s="257"/>
      <c r="U527" s="257"/>
      <c r="X527" s="207"/>
      <c r="Y527" s="207"/>
      <c r="Z527" s="207"/>
      <c r="AA527" s="207"/>
      <c r="AB527" s="207"/>
      <c r="AC527" s="207"/>
      <c r="AD527" s="207"/>
    </row>
    <row r="528" spans="2:30" s="205" customFormat="1" ht="22.5" customHeight="1" x14ac:dyDescent="0.2">
      <c r="B528" s="257"/>
      <c r="C528" s="257"/>
      <c r="D528" s="257"/>
      <c r="E528" s="210"/>
      <c r="F528" s="257"/>
      <c r="G528" s="257"/>
      <c r="H528" s="257"/>
      <c r="I528" s="257"/>
      <c r="J528" s="257"/>
      <c r="K528" s="257"/>
      <c r="L528" s="257"/>
      <c r="M528" s="257"/>
      <c r="N528" s="257"/>
      <c r="O528" s="257"/>
      <c r="P528" s="257"/>
      <c r="Q528" s="257"/>
      <c r="R528" s="257"/>
      <c r="S528" s="257"/>
      <c r="T528" s="257"/>
      <c r="U528" s="257"/>
      <c r="X528" s="207"/>
      <c r="Y528" s="207"/>
      <c r="Z528" s="207"/>
      <c r="AA528" s="207"/>
      <c r="AB528" s="207"/>
      <c r="AC528" s="207"/>
      <c r="AD528" s="207"/>
    </row>
    <row r="529" spans="2:30" s="205" customFormat="1" ht="22.5" customHeight="1" x14ac:dyDescent="0.2">
      <c r="B529" s="257"/>
      <c r="C529" s="257"/>
      <c r="D529" s="257"/>
      <c r="E529" s="210"/>
      <c r="F529" s="257"/>
      <c r="G529" s="257"/>
      <c r="H529" s="257"/>
      <c r="I529" s="257"/>
      <c r="J529" s="257"/>
      <c r="K529" s="257"/>
      <c r="L529" s="257"/>
      <c r="M529" s="257"/>
      <c r="N529" s="257"/>
      <c r="O529" s="257"/>
      <c r="P529" s="257"/>
      <c r="Q529" s="257"/>
      <c r="R529" s="257"/>
      <c r="S529" s="257"/>
      <c r="T529" s="257"/>
      <c r="U529" s="257"/>
      <c r="X529" s="207"/>
      <c r="Y529" s="207"/>
      <c r="Z529" s="207"/>
      <c r="AA529" s="207"/>
      <c r="AB529" s="207"/>
      <c r="AC529" s="207"/>
      <c r="AD529" s="207"/>
    </row>
    <row r="530" spans="2:30" s="205" customFormat="1" ht="22.5" customHeight="1" x14ac:dyDescent="0.2">
      <c r="B530" s="257"/>
      <c r="C530" s="257"/>
      <c r="D530" s="257"/>
      <c r="E530" s="210"/>
      <c r="F530" s="257"/>
      <c r="G530" s="257"/>
      <c r="H530" s="257"/>
      <c r="I530" s="257"/>
      <c r="J530" s="257"/>
      <c r="K530" s="257"/>
      <c r="L530" s="257"/>
      <c r="M530" s="257"/>
      <c r="N530" s="257"/>
      <c r="O530" s="257"/>
      <c r="P530" s="257"/>
      <c r="Q530" s="257"/>
      <c r="R530" s="257"/>
      <c r="S530" s="257"/>
      <c r="T530" s="257"/>
      <c r="U530" s="257"/>
      <c r="X530" s="207"/>
      <c r="Y530" s="207"/>
      <c r="Z530" s="207"/>
      <c r="AA530" s="207"/>
      <c r="AB530" s="207"/>
      <c r="AC530" s="207"/>
      <c r="AD530" s="207"/>
    </row>
    <row r="531" spans="2:30" s="205" customFormat="1" ht="22.5" customHeight="1" x14ac:dyDescent="0.2">
      <c r="B531" s="257"/>
      <c r="C531" s="257"/>
      <c r="D531" s="257"/>
      <c r="E531" s="210"/>
      <c r="F531" s="257"/>
      <c r="G531" s="257"/>
      <c r="H531" s="257"/>
      <c r="I531" s="257"/>
      <c r="J531" s="257"/>
      <c r="K531" s="257"/>
      <c r="L531" s="257"/>
      <c r="M531" s="257"/>
      <c r="N531" s="257"/>
      <c r="O531" s="257"/>
      <c r="P531" s="257"/>
      <c r="Q531" s="257"/>
      <c r="R531" s="257"/>
      <c r="S531" s="257"/>
      <c r="T531" s="257"/>
      <c r="U531" s="257"/>
      <c r="X531" s="207"/>
      <c r="Y531" s="207"/>
      <c r="Z531" s="207"/>
      <c r="AA531" s="207"/>
      <c r="AB531" s="207"/>
      <c r="AC531" s="207"/>
      <c r="AD531" s="207"/>
    </row>
    <row r="532" spans="2:30" s="205" customFormat="1" ht="22.5" customHeight="1" x14ac:dyDescent="0.2">
      <c r="B532" s="257"/>
      <c r="C532" s="257"/>
      <c r="D532" s="257"/>
      <c r="E532" s="210"/>
      <c r="F532" s="257"/>
      <c r="G532" s="257"/>
      <c r="H532" s="257"/>
      <c r="I532" s="257"/>
      <c r="J532" s="257"/>
      <c r="K532" s="257"/>
      <c r="L532" s="257"/>
      <c r="M532" s="257"/>
      <c r="N532" s="257"/>
      <c r="O532" s="257"/>
      <c r="P532" s="257"/>
      <c r="Q532" s="257"/>
      <c r="R532" s="257"/>
      <c r="S532" s="257"/>
      <c r="T532" s="257"/>
      <c r="U532" s="257"/>
      <c r="X532" s="207"/>
      <c r="Y532" s="207"/>
      <c r="Z532" s="207"/>
      <c r="AA532" s="207"/>
      <c r="AB532" s="207"/>
      <c r="AC532" s="207"/>
      <c r="AD532" s="207"/>
    </row>
    <row r="533" spans="2:30" s="205" customFormat="1" ht="22.5" customHeight="1" x14ac:dyDescent="0.2">
      <c r="B533" s="257"/>
      <c r="C533" s="257"/>
      <c r="D533" s="257"/>
      <c r="E533" s="210"/>
      <c r="F533" s="257"/>
      <c r="G533" s="257"/>
      <c r="H533" s="257"/>
      <c r="I533" s="257"/>
      <c r="J533" s="257"/>
      <c r="K533" s="257"/>
      <c r="L533" s="257"/>
      <c r="M533" s="257"/>
      <c r="N533" s="257"/>
      <c r="O533" s="257"/>
      <c r="P533" s="257"/>
      <c r="Q533" s="257"/>
      <c r="R533" s="257"/>
      <c r="S533" s="257"/>
      <c r="T533" s="257"/>
      <c r="U533" s="257"/>
      <c r="X533" s="207"/>
      <c r="Y533" s="207"/>
      <c r="Z533" s="207"/>
      <c r="AA533" s="207"/>
      <c r="AB533" s="207"/>
      <c r="AC533" s="207"/>
      <c r="AD533" s="207"/>
    </row>
    <row r="534" spans="2:30" s="205" customFormat="1" ht="22.5" customHeight="1" x14ac:dyDescent="0.2">
      <c r="B534" s="257"/>
      <c r="C534" s="257"/>
      <c r="D534" s="257"/>
      <c r="E534" s="210"/>
      <c r="F534" s="257"/>
      <c r="G534" s="257"/>
      <c r="H534" s="257"/>
      <c r="I534" s="257"/>
      <c r="J534" s="257"/>
      <c r="K534" s="257"/>
      <c r="L534" s="257"/>
      <c r="M534" s="257"/>
      <c r="N534" s="257"/>
      <c r="O534" s="257"/>
      <c r="P534" s="257"/>
      <c r="Q534" s="257"/>
      <c r="R534" s="257"/>
      <c r="S534" s="257"/>
      <c r="T534" s="257"/>
      <c r="U534" s="257"/>
      <c r="X534" s="207"/>
      <c r="Y534" s="207"/>
      <c r="Z534" s="207"/>
      <c r="AA534" s="207"/>
      <c r="AB534" s="207"/>
      <c r="AC534" s="207"/>
      <c r="AD534" s="207"/>
    </row>
    <row r="535" spans="2:30" s="205" customFormat="1" ht="22.5" customHeight="1" x14ac:dyDescent="0.2">
      <c r="B535" s="257"/>
      <c r="C535" s="257"/>
      <c r="D535" s="257"/>
      <c r="E535" s="210"/>
      <c r="F535" s="257"/>
      <c r="G535" s="257"/>
      <c r="H535" s="257"/>
      <c r="I535" s="257"/>
      <c r="J535" s="257"/>
      <c r="K535" s="257"/>
      <c r="L535" s="257"/>
      <c r="M535" s="257"/>
      <c r="N535" s="257"/>
      <c r="O535" s="257"/>
      <c r="P535" s="257"/>
      <c r="Q535" s="257"/>
      <c r="R535" s="257"/>
      <c r="S535" s="257"/>
      <c r="T535" s="257"/>
      <c r="U535" s="257"/>
      <c r="X535" s="207"/>
      <c r="Y535" s="207"/>
      <c r="Z535" s="207"/>
      <c r="AA535" s="207"/>
      <c r="AB535" s="207"/>
      <c r="AC535" s="207"/>
      <c r="AD535" s="207"/>
    </row>
    <row r="536" spans="2:30" s="205" customFormat="1" ht="22.5" customHeight="1" x14ac:dyDescent="0.2">
      <c r="B536" s="257"/>
      <c r="C536" s="257"/>
      <c r="D536" s="257"/>
      <c r="E536" s="210"/>
      <c r="F536" s="257"/>
      <c r="G536" s="257"/>
      <c r="H536" s="257"/>
      <c r="I536" s="257"/>
      <c r="J536" s="257"/>
      <c r="K536" s="257"/>
      <c r="L536" s="257"/>
      <c r="M536" s="257"/>
      <c r="N536" s="257"/>
      <c r="O536" s="257"/>
      <c r="P536" s="257"/>
      <c r="Q536" s="257"/>
      <c r="R536" s="257"/>
      <c r="S536" s="257"/>
      <c r="T536" s="257"/>
      <c r="U536" s="257"/>
      <c r="X536" s="207"/>
      <c r="Y536" s="207"/>
      <c r="Z536" s="207"/>
      <c r="AA536" s="207"/>
      <c r="AB536" s="207"/>
      <c r="AC536" s="207"/>
      <c r="AD536" s="207"/>
    </row>
    <row r="537" spans="2:30" s="205" customFormat="1" ht="22.5" customHeight="1" x14ac:dyDescent="0.2">
      <c r="B537" s="257"/>
      <c r="C537" s="257"/>
      <c r="D537" s="257"/>
      <c r="E537" s="210"/>
      <c r="F537" s="257"/>
      <c r="G537" s="257"/>
      <c r="H537" s="257"/>
      <c r="I537" s="257"/>
      <c r="J537" s="257"/>
      <c r="K537" s="257"/>
      <c r="L537" s="257"/>
      <c r="M537" s="257"/>
      <c r="N537" s="257"/>
      <c r="O537" s="257"/>
      <c r="P537" s="257"/>
      <c r="Q537" s="257"/>
      <c r="R537" s="257"/>
      <c r="S537" s="257"/>
      <c r="T537" s="257"/>
      <c r="U537" s="257"/>
      <c r="X537" s="207"/>
      <c r="Y537" s="207"/>
      <c r="Z537" s="207"/>
      <c r="AA537" s="207"/>
      <c r="AB537" s="207"/>
      <c r="AC537" s="207"/>
      <c r="AD537" s="207"/>
    </row>
    <row r="538" spans="2:30" s="205" customFormat="1" ht="22.5" customHeight="1" x14ac:dyDescent="0.2">
      <c r="B538" s="257"/>
      <c r="C538" s="257"/>
      <c r="D538" s="257"/>
      <c r="E538" s="210"/>
      <c r="F538" s="257"/>
      <c r="G538" s="257"/>
      <c r="H538" s="257"/>
      <c r="I538" s="257"/>
      <c r="J538" s="257"/>
      <c r="K538" s="257"/>
      <c r="L538" s="257"/>
      <c r="M538" s="257"/>
      <c r="N538" s="257"/>
      <c r="O538" s="257"/>
      <c r="P538" s="257"/>
      <c r="Q538" s="257"/>
      <c r="R538" s="257"/>
      <c r="S538" s="257"/>
      <c r="T538" s="257"/>
      <c r="U538" s="257"/>
      <c r="X538" s="207"/>
      <c r="Y538" s="207"/>
      <c r="Z538" s="207"/>
      <c r="AA538" s="207"/>
      <c r="AB538" s="207"/>
      <c r="AC538" s="207"/>
      <c r="AD538" s="207"/>
    </row>
    <row r="539" spans="2:30" s="205" customFormat="1" ht="22.5" customHeight="1" x14ac:dyDescent="0.2">
      <c r="B539" s="257"/>
      <c r="C539" s="257"/>
      <c r="D539" s="257"/>
      <c r="E539" s="210"/>
      <c r="F539" s="257"/>
      <c r="G539" s="257"/>
      <c r="H539" s="257"/>
      <c r="I539" s="257"/>
      <c r="J539" s="257"/>
      <c r="K539" s="257"/>
      <c r="L539" s="257"/>
      <c r="M539" s="257"/>
      <c r="N539" s="257"/>
      <c r="O539" s="257"/>
      <c r="P539" s="257"/>
      <c r="Q539" s="257"/>
      <c r="R539" s="257"/>
      <c r="S539" s="257"/>
      <c r="T539" s="257"/>
      <c r="U539" s="257"/>
      <c r="X539" s="207"/>
      <c r="Y539" s="207"/>
      <c r="Z539" s="207"/>
      <c r="AA539" s="207"/>
      <c r="AB539" s="207"/>
      <c r="AC539" s="207"/>
      <c r="AD539" s="207"/>
    </row>
    <row r="540" spans="2:30" s="205" customFormat="1" ht="22.5" customHeight="1" x14ac:dyDescent="0.2">
      <c r="B540" s="257"/>
      <c r="C540" s="257"/>
      <c r="D540" s="257"/>
      <c r="E540" s="210"/>
      <c r="F540" s="257"/>
      <c r="G540" s="257"/>
      <c r="H540" s="257"/>
      <c r="I540" s="257"/>
      <c r="J540" s="257"/>
      <c r="K540" s="257"/>
      <c r="L540" s="257"/>
      <c r="M540" s="257"/>
      <c r="N540" s="257"/>
      <c r="O540" s="257"/>
      <c r="P540" s="257"/>
      <c r="Q540" s="257"/>
      <c r="R540" s="257"/>
      <c r="S540" s="257"/>
      <c r="T540" s="257"/>
      <c r="U540" s="257"/>
      <c r="X540" s="207"/>
      <c r="Y540" s="207"/>
      <c r="Z540" s="207"/>
      <c r="AA540" s="207"/>
      <c r="AB540" s="207"/>
      <c r="AC540" s="207"/>
      <c r="AD540" s="207"/>
    </row>
    <row r="541" spans="2:30" s="205" customFormat="1" ht="22.5" customHeight="1" x14ac:dyDescent="0.2">
      <c r="B541" s="257"/>
      <c r="C541" s="257"/>
      <c r="D541" s="257"/>
      <c r="E541" s="210"/>
      <c r="F541" s="257"/>
      <c r="G541" s="257"/>
      <c r="H541" s="257"/>
      <c r="I541" s="257"/>
      <c r="J541" s="257"/>
      <c r="K541" s="257"/>
      <c r="L541" s="257"/>
      <c r="M541" s="257"/>
      <c r="N541" s="257"/>
      <c r="O541" s="257"/>
      <c r="P541" s="257"/>
      <c r="Q541" s="257"/>
      <c r="R541" s="257"/>
      <c r="S541" s="257"/>
      <c r="T541" s="257"/>
      <c r="U541" s="257"/>
      <c r="X541" s="207"/>
      <c r="Y541" s="207"/>
      <c r="Z541" s="207"/>
      <c r="AA541" s="207"/>
      <c r="AB541" s="207"/>
      <c r="AC541" s="207"/>
      <c r="AD541" s="207"/>
    </row>
    <row r="542" spans="2:30" s="205" customFormat="1" ht="22.5" customHeight="1" x14ac:dyDescent="0.2">
      <c r="B542" s="257"/>
      <c r="C542" s="257"/>
      <c r="D542" s="257"/>
      <c r="E542" s="210"/>
      <c r="F542" s="257"/>
      <c r="G542" s="257"/>
      <c r="H542" s="257"/>
      <c r="I542" s="257"/>
      <c r="J542" s="257"/>
      <c r="K542" s="257"/>
      <c r="L542" s="257"/>
      <c r="M542" s="257"/>
      <c r="N542" s="257"/>
      <c r="O542" s="257"/>
      <c r="P542" s="257"/>
      <c r="Q542" s="257"/>
      <c r="R542" s="257"/>
      <c r="S542" s="257"/>
      <c r="T542" s="257"/>
      <c r="U542" s="257"/>
      <c r="X542" s="207"/>
      <c r="Y542" s="207"/>
      <c r="Z542" s="207"/>
      <c r="AA542" s="207"/>
      <c r="AB542" s="207"/>
      <c r="AC542" s="207"/>
      <c r="AD542" s="207"/>
    </row>
    <row r="543" spans="2:30" s="205" customFormat="1" ht="22.5" customHeight="1" x14ac:dyDescent="0.2">
      <c r="B543" s="257"/>
      <c r="C543" s="257"/>
      <c r="D543" s="257"/>
      <c r="E543" s="210"/>
      <c r="F543" s="257"/>
      <c r="G543" s="257"/>
      <c r="H543" s="257"/>
      <c r="I543" s="257"/>
      <c r="J543" s="257"/>
      <c r="K543" s="257"/>
      <c r="L543" s="257"/>
      <c r="M543" s="257"/>
      <c r="N543" s="257"/>
      <c r="O543" s="257"/>
      <c r="P543" s="257"/>
      <c r="Q543" s="257"/>
      <c r="R543" s="257"/>
      <c r="S543" s="257"/>
      <c r="T543" s="257"/>
      <c r="U543" s="257"/>
      <c r="X543" s="207"/>
      <c r="Y543" s="207"/>
      <c r="Z543" s="207"/>
      <c r="AA543" s="207"/>
      <c r="AB543" s="207"/>
      <c r="AC543" s="207"/>
      <c r="AD543" s="207"/>
    </row>
    <row r="544" spans="2:30" s="205" customFormat="1" ht="22.5" customHeight="1" x14ac:dyDescent="0.2">
      <c r="B544" s="257"/>
      <c r="C544" s="257"/>
      <c r="D544" s="257"/>
      <c r="E544" s="210"/>
      <c r="F544" s="257"/>
      <c r="G544" s="257"/>
      <c r="H544" s="257"/>
      <c r="I544" s="257"/>
      <c r="J544" s="257"/>
      <c r="K544" s="257"/>
      <c r="L544" s="257"/>
      <c r="M544" s="257"/>
      <c r="N544" s="257"/>
      <c r="O544" s="257"/>
      <c r="P544" s="257"/>
      <c r="Q544" s="257"/>
      <c r="R544" s="257"/>
      <c r="S544" s="257"/>
      <c r="T544" s="257"/>
      <c r="U544" s="257"/>
      <c r="X544" s="207"/>
      <c r="Y544" s="207"/>
      <c r="Z544" s="207"/>
      <c r="AA544" s="207"/>
      <c r="AB544" s="207"/>
      <c r="AC544" s="207"/>
      <c r="AD544" s="207"/>
    </row>
    <row r="545" spans="2:30" s="205" customFormat="1" ht="22.5" customHeight="1" x14ac:dyDescent="0.2">
      <c r="B545" s="257"/>
      <c r="C545" s="257"/>
      <c r="D545" s="257"/>
      <c r="E545" s="210"/>
      <c r="F545" s="257"/>
      <c r="G545" s="257"/>
      <c r="H545" s="257"/>
      <c r="I545" s="257"/>
      <c r="J545" s="257"/>
      <c r="K545" s="257"/>
      <c r="L545" s="257"/>
      <c r="M545" s="257"/>
      <c r="N545" s="257"/>
      <c r="O545" s="257"/>
      <c r="P545" s="257"/>
      <c r="Q545" s="257"/>
      <c r="R545" s="257"/>
      <c r="S545" s="257"/>
      <c r="T545" s="257"/>
      <c r="U545" s="257"/>
      <c r="X545" s="207"/>
      <c r="Y545" s="207"/>
      <c r="Z545" s="207"/>
      <c r="AA545" s="207"/>
      <c r="AB545" s="207"/>
      <c r="AC545" s="207"/>
      <c r="AD545" s="207"/>
    </row>
    <row r="546" spans="2:30" s="205" customFormat="1" ht="22.5" customHeight="1" x14ac:dyDescent="0.2">
      <c r="B546" s="257"/>
      <c r="C546" s="257"/>
      <c r="D546" s="257"/>
      <c r="E546" s="210"/>
      <c r="F546" s="257"/>
      <c r="G546" s="257"/>
      <c r="H546" s="257"/>
      <c r="I546" s="257"/>
      <c r="J546" s="257"/>
      <c r="K546" s="257"/>
      <c r="L546" s="257"/>
      <c r="M546" s="257"/>
      <c r="N546" s="257"/>
      <c r="O546" s="257"/>
      <c r="P546" s="257"/>
      <c r="Q546" s="257"/>
      <c r="R546" s="257"/>
      <c r="S546" s="257"/>
      <c r="T546" s="257"/>
      <c r="U546" s="257"/>
      <c r="X546" s="207"/>
      <c r="Y546" s="207"/>
      <c r="Z546" s="207"/>
      <c r="AA546" s="207"/>
      <c r="AB546" s="207"/>
      <c r="AC546" s="207"/>
      <c r="AD546" s="207"/>
    </row>
    <row r="547" spans="2:30" s="205" customFormat="1" ht="22.5" customHeight="1" x14ac:dyDescent="0.2">
      <c r="B547" s="257"/>
      <c r="C547" s="257"/>
      <c r="D547" s="257"/>
      <c r="E547" s="210"/>
      <c r="F547" s="257"/>
      <c r="G547" s="257"/>
      <c r="H547" s="257"/>
      <c r="I547" s="257"/>
      <c r="J547" s="257"/>
      <c r="K547" s="257"/>
      <c r="L547" s="257"/>
      <c r="M547" s="257"/>
      <c r="N547" s="257"/>
      <c r="O547" s="257"/>
      <c r="P547" s="257"/>
      <c r="Q547" s="257"/>
      <c r="R547" s="257"/>
      <c r="S547" s="257"/>
      <c r="T547" s="257"/>
      <c r="U547" s="257"/>
      <c r="X547" s="207"/>
      <c r="Y547" s="207"/>
      <c r="Z547" s="207"/>
      <c r="AA547" s="207"/>
      <c r="AB547" s="207"/>
      <c r="AC547" s="207"/>
      <c r="AD547" s="207"/>
    </row>
    <row r="548" spans="2:30" s="205" customFormat="1" ht="22.5" customHeight="1" x14ac:dyDescent="0.2">
      <c r="B548" s="257"/>
      <c r="C548" s="257"/>
      <c r="D548" s="257"/>
      <c r="E548" s="210"/>
      <c r="F548" s="257"/>
      <c r="G548" s="257"/>
      <c r="H548" s="257"/>
      <c r="I548" s="257"/>
      <c r="J548" s="257"/>
      <c r="K548" s="257"/>
      <c r="L548" s="257"/>
      <c r="M548" s="257"/>
      <c r="N548" s="257"/>
      <c r="O548" s="257"/>
      <c r="P548" s="257"/>
      <c r="Q548" s="257"/>
      <c r="R548" s="257"/>
      <c r="S548" s="257"/>
      <c r="T548" s="257"/>
      <c r="U548" s="257"/>
      <c r="X548" s="207"/>
      <c r="Y548" s="207"/>
      <c r="Z548" s="207"/>
      <c r="AA548" s="207"/>
      <c r="AB548" s="207"/>
      <c r="AC548" s="207"/>
      <c r="AD548" s="207"/>
    </row>
    <row r="549" spans="2:30" s="205" customFormat="1" ht="22.5" customHeight="1" x14ac:dyDescent="0.2">
      <c r="B549" s="257"/>
      <c r="C549" s="257"/>
      <c r="D549" s="257"/>
      <c r="E549" s="210"/>
      <c r="F549" s="257"/>
      <c r="G549" s="257"/>
      <c r="H549" s="257"/>
      <c r="I549" s="257"/>
      <c r="J549" s="257"/>
      <c r="K549" s="257"/>
      <c r="L549" s="257"/>
      <c r="M549" s="257"/>
      <c r="N549" s="257"/>
      <c r="O549" s="257"/>
      <c r="P549" s="257"/>
      <c r="Q549" s="257"/>
      <c r="R549" s="257"/>
      <c r="S549" s="257"/>
      <c r="T549" s="257"/>
      <c r="U549" s="257"/>
      <c r="X549" s="207"/>
      <c r="Y549" s="207"/>
      <c r="Z549" s="207"/>
      <c r="AA549" s="207"/>
      <c r="AB549" s="207"/>
      <c r="AC549" s="207"/>
      <c r="AD549" s="207"/>
    </row>
    <row r="550" spans="2:30" s="205" customFormat="1" ht="22.5" customHeight="1" x14ac:dyDescent="0.2">
      <c r="B550" s="257"/>
      <c r="C550" s="257"/>
      <c r="D550" s="257"/>
      <c r="E550" s="210"/>
      <c r="F550" s="257"/>
      <c r="G550" s="257"/>
      <c r="H550" s="257"/>
      <c r="I550" s="257"/>
      <c r="J550" s="257"/>
      <c r="K550" s="257"/>
      <c r="L550" s="257"/>
      <c r="M550" s="257"/>
      <c r="N550" s="257"/>
      <c r="O550" s="257"/>
      <c r="P550" s="257"/>
      <c r="Q550" s="257"/>
      <c r="R550" s="257"/>
      <c r="S550" s="257"/>
      <c r="T550" s="257"/>
      <c r="U550" s="257"/>
      <c r="X550" s="207"/>
      <c r="Y550" s="207"/>
      <c r="Z550" s="207"/>
      <c r="AA550" s="207"/>
      <c r="AB550" s="207"/>
      <c r="AC550" s="207"/>
      <c r="AD550" s="207"/>
    </row>
    <row r="551" spans="2:30" s="205" customFormat="1" ht="22.5" customHeight="1" x14ac:dyDescent="0.2">
      <c r="B551" s="257"/>
      <c r="C551" s="257"/>
      <c r="D551" s="257"/>
      <c r="E551" s="210"/>
      <c r="F551" s="257"/>
      <c r="G551" s="257"/>
      <c r="H551" s="257"/>
      <c r="I551" s="257"/>
      <c r="J551" s="257"/>
      <c r="K551" s="257"/>
      <c r="L551" s="257"/>
      <c r="M551" s="257"/>
      <c r="N551" s="257"/>
      <c r="O551" s="257"/>
      <c r="P551" s="257"/>
      <c r="Q551" s="257"/>
      <c r="R551" s="257"/>
      <c r="S551" s="257"/>
      <c r="T551" s="257"/>
      <c r="U551" s="257"/>
      <c r="X551" s="207"/>
      <c r="Y551" s="207"/>
      <c r="Z551" s="207"/>
      <c r="AA551" s="207"/>
      <c r="AB551" s="207"/>
      <c r="AC551" s="207"/>
      <c r="AD551" s="207"/>
    </row>
    <row r="552" spans="2:30" s="205" customFormat="1" ht="22.5" customHeight="1" x14ac:dyDescent="0.2">
      <c r="B552" s="257"/>
      <c r="C552" s="257"/>
      <c r="D552" s="257"/>
      <c r="E552" s="210"/>
      <c r="F552" s="257"/>
      <c r="G552" s="257"/>
      <c r="H552" s="257"/>
      <c r="I552" s="257"/>
      <c r="J552" s="257"/>
      <c r="K552" s="257"/>
      <c r="L552" s="257"/>
      <c r="M552" s="257"/>
      <c r="N552" s="257"/>
      <c r="O552" s="257"/>
      <c r="P552" s="257"/>
      <c r="Q552" s="257"/>
      <c r="R552" s="257"/>
      <c r="S552" s="257"/>
      <c r="T552" s="257"/>
      <c r="U552" s="257"/>
      <c r="X552" s="207"/>
      <c r="Y552" s="207"/>
      <c r="Z552" s="207"/>
      <c r="AA552" s="207"/>
      <c r="AB552" s="207"/>
      <c r="AC552" s="207"/>
      <c r="AD552" s="207"/>
    </row>
    <row r="553" spans="2:30" s="205" customFormat="1" ht="22.5" customHeight="1" x14ac:dyDescent="0.2">
      <c r="B553" s="257"/>
      <c r="C553" s="257"/>
      <c r="D553" s="257"/>
      <c r="E553" s="210"/>
      <c r="F553" s="257"/>
      <c r="G553" s="257"/>
      <c r="H553" s="257"/>
      <c r="I553" s="257"/>
      <c r="J553" s="257"/>
      <c r="K553" s="257"/>
      <c r="L553" s="257"/>
      <c r="M553" s="257"/>
      <c r="N553" s="257"/>
      <c r="O553" s="257"/>
      <c r="P553" s="257"/>
      <c r="Q553" s="257"/>
      <c r="R553" s="257"/>
      <c r="S553" s="257"/>
      <c r="T553" s="257"/>
      <c r="U553" s="257"/>
      <c r="X553" s="207"/>
      <c r="Y553" s="207"/>
      <c r="Z553" s="207"/>
      <c r="AA553" s="207"/>
      <c r="AB553" s="207"/>
      <c r="AC553" s="207"/>
      <c r="AD553" s="207"/>
    </row>
    <row r="554" spans="2:30" s="205" customFormat="1" ht="22.5" customHeight="1" x14ac:dyDescent="0.2">
      <c r="B554" s="257"/>
      <c r="C554" s="257"/>
      <c r="D554" s="257"/>
      <c r="E554" s="210"/>
      <c r="F554" s="257"/>
      <c r="G554" s="257"/>
      <c r="H554" s="257"/>
      <c r="I554" s="257"/>
      <c r="J554" s="257"/>
      <c r="K554" s="257"/>
      <c r="L554" s="257"/>
      <c r="M554" s="257"/>
      <c r="N554" s="257"/>
      <c r="O554" s="257"/>
      <c r="P554" s="257"/>
      <c r="Q554" s="257"/>
      <c r="R554" s="257"/>
      <c r="S554" s="257"/>
      <c r="T554" s="257"/>
      <c r="U554" s="257"/>
      <c r="X554" s="207"/>
      <c r="Y554" s="207"/>
      <c r="Z554" s="207"/>
      <c r="AA554" s="207"/>
      <c r="AB554" s="207"/>
      <c r="AC554" s="207"/>
      <c r="AD554" s="207"/>
    </row>
    <row r="555" spans="2:30" s="205" customFormat="1" ht="22.5" customHeight="1" x14ac:dyDescent="0.2">
      <c r="B555" s="257"/>
      <c r="C555" s="257"/>
      <c r="D555" s="257"/>
      <c r="E555" s="210"/>
      <c r="F555" s="257"/>
      <c r="G555" s="257"/>
      <c r="H555" s="257"/>
      <c r="I555" s="257"/>
      <c r="J555" s="257"/>
      <c r="K555" s="257"/>
      <c r="L555" s="257"/>
      <c r="M555" s="257"/>
      <c r="N555" s="257"/>
      <c r="O555" s="257"/>
      <c r="P555" s="257"/>
      <c r="Q555" s="257"/>
      <c r="R555" s="257"/>
      <c r="S555" s="257"/>
      <c r="T555" s="257"/>
      <c r="U555" s="257"/>
      <c r="X555" s="207"/>
      <c r="Y555" s="207"/>
      <c r="Z555" s="207"/>
      <c r="AA555" s="207"/>
      <c r="AB555" s="207"/>
      <c r="AC555" s="207"/>
      <c r="AD555" s="207"/>
    </row>
    <row r="556" spans="2:30" s="205" customFormat="1" ht="22.5" customHeight="1" x14ac:dyDescent="0.2">
      <c r="B556" s="257"/>
      <c r="C556" s="257"/>
      <c r="D556" s="257"/>
      <c r="E556" s="210"/>
      <c r="F556" s="257"/>
      <c r="G556" s="257"/>
      <c r="H556" s="257"/>
      <c r="I556" s="257"/>
      <c r="J556" s="257"/>
      <c r="K556" s="257"/>
      <c r="L556" s="257"/>
      <c r="M556" s="257"/>
      <c r="N556" s="257"/>
      <c r="O556" s="257"/>
      <c r="P556" s="257"/>
      <c r="Q556" s="257"/>
      <c r="R556" s="257"/>
      <c r="S556" s="257"/>
      <c r="T556" s="257"/>
      <c r="U556" s="257"/>
      <c r="X556" s="207"/>
      <c r="Y556" s="207"/>
      <c r="Z556" s="207"/>
      <c r="AA556" s="207"/>
      <c r="AB556" s="207"/>
      <c r="AC556" s="207"/>
      <c r="AD556" s="207"/>
    </row>
    <row r="557" spans="2:30" s="205" customFormat="1" ht="22.5" customHeight="1" x14ac:dyDescent="0.2">
      <c r="B557" s="257"/>
      <c r="C557" s="257"/>
      <c r="D557" s="257"/>
      <c r="E557" s="210"/>
      <c r="F557" s="257"/>
      <c r="G557" s="257"/>
      <c r="H557" s="257"/>
      <c r="I557" s="257"/>
      <c r="J557" s="257"/>
      <c r="K557" s="257"/>
      <c r="L557" s="257"/>
      <c r="M557" s="257"/>
      <c r="N557" s="257"/>
      <c r="O557" s="257"/>
      <c r="P557" s="257"/>
      <c r="Q557" s="257"/>
      <c r="R557" s="257"/>
      <c r="S557" s="257"/>
      <c r="T557" s="257"/>
      <c r="U557" s="257"/>
      <c r="X557" s="207"/>
      <c r="Y557" s="207"/>
      <c r="Z557" s="207"/>
      <c r="AA557" s="207"/>
      <c r="AB557" s="207"/>
      <c r="AC557" s="207"/>
      <c r="AD557" s="207"/>
    </row>
    <row r="558" spans="2:30" s="205" customFormat="1" ht="22.5" customHeight="1" x14ac:dyDescent="0.2">
      <c r="B558" s="257"/>
      <c r="C558" s="257"/>
      <c r="D558" s="257"/>
      <c r="E558" s="210"/>
      <c r="F558" s="257"/>
      <c r="G558" s="257"/>
      <c r="H558" s="257"/>
      <c r="I558" s="257"/>
      <c r="J558" s="257"/>
      <c r="K558" s="257"/>
      <c r="L558" s="257"/>
      <c r="M558" s="257"/>
      <c r="N558" s="257"/>
      <c r="O558" s="257"/>
      <c r="P558" s="257"/>
      <c r="Q558" s="257"/>
      <c r="R558" s="257"/>
      <c r="S558" s="257"/>
      <c r="T558" s="257"/>
      <c r="U558" s="257"/>
      <c r="X558" s="207"/>
      <c r="Y558" s="207"/>
      <c r="Z558" s="207"/>
      <c r="AA558" s="207"/>
      <c r="AB558" s="207"/>
      <c r="AC558" s="207"/>
      <c r="AD558" s="207"/>
    </row>
    <row r="559" spans="2:30" s="205" customFormat="1" ht="22.5" customHeight="1" x14ac:dyDescent="0.2">
      <c r="B559" s="257"/>
      <c r="C559" s="257"/>
      <c r="D559" s="257"/>
      <c r="E559" s="210"/>
      <c r="F559" s="257"/>
      <c r="G559" s="257"/>
      <c r="H559" s="257"/>
      <c r="I559" s="257"/>
      <c r="J559" s="257"/>
      <c r="K559" s="257"/>
      <c r="L559" s="257"/>
      <c r="M559" s="257"/>
      <c r="N559" s="257"/>
      <c r="O559" s="257"/>
      <c r="P559" s="257"/>
      <c r="Q559" s="257"/>
      <c r="R559" s="257"/>
      <c r="S559" s="257"/>
      <c r="T559" s="257"/>
      <c r="U559" s="257"/>
      <c r="X559" s="207"/>
      <c r="Y559" s="207"/>
      <c r="Z559" s="207"/>
      <c r="AA559" s="207"/>
      <c r="AB559" s="207"/>
      <c r="AC559" s="207"/>
      <c r="AD559" s="207"/>
    </row>
    <row r="560" spans="2:30" s="205" customFormat="1" ht="22.5" customHeight="1" x14ac:dyDescent="0.2">
      <c r="B560" s="257"/>
      <c r="C560" s="257"/>
      <c r="D560" s="257"/>
      <c r="E560" s="210"/>
      <c r="F560" s="257"/>
      <c r="G560" s="257"/>
      <c r="H560" s="257"/>
      <c r="I560" s="257"/>
      <c r="J560" s="257"/>
      <c r="K560" s="257"/>
      <c r="L560" s="257"/>
      <c r="M560" s="257"/>
      <c r="N560" s="257"/>
      <c r="O560" s="257"/>
      <c r="P560" s="257"/>
      <c r="Q560" s="257"/>
      <c r="R560" s="257"/>
      <c r="S560" s="257"/>
      <c r="T560" s="257"/>
      <c r="U560" s="257"/>
      <c r="X560" s="207"/>
      <c r="Y560" s="207"/>
      <c r="Z560" s="207"/>
      <c r="AA560" s="207"/>
      <c r="AB560" s="207"/>
      <c r="AC560" s="207"/>
      <c r="AD560" s="207"/>
    </row>
    <row r="561" spans="2:30" s="205" customFormat="1" ht="22.5" customHeight="1" x14ac:dyDescent="0.2">
      <c r="B561" s="257"/>
      <c r="C561" s="257"/>
      <c r="D561" s="257"/>
      <c r="E561" s="210"/>
      <c r="F561" s="257"/>
      <c r="G561" s="257"/>
      <c r="H561" s="257"/>
      <c r="I561" s="257"/>
      <c r="J561" s="257"/>
      <c r="K561" s="257"/>
      <c r="L561" s="257"/>
      <c r="M561" s="257"/>
      <c r="N561" s="257"/>
      <c r="O561" s="257"/>
      <c r="P561" s="257"/>
      <c r="Q561" s="257"/>
      <c r="R561" s="257"/>
      <c r="S561" s="257"/>
      <c r="T561" s="257"/>
      <c r="U561" s="257"/>
      <c r="X561" s="207"/>
      <c r="Y561" s="207"/>
      <c r="Z561" s="207"/>
      <c r="AA561" s="207"/>
      <c r="AB561" s="207"/>
      <c r="AC561" s="207"/>
      <c r="AD561" s="207"/>
    </row>
    <row r="562" spans="2:30" s="205" customFormat="1" ht="22.5" customHeight="1" x14ac:dyDescent="0.2">
      <c r="B562" s="257"/>
      <c r="C562" s="257"/>
      <c r="D562" s="257"/>
      <c r="E562" s="210"/>
      <c r="F562" s="257"/>
      <c r="G562" s="257"/>
      <c r="H562" s="257"/>
      <c r="I562" s="257"/>
      <c r="J562" s="257"/>
      <c r="K562" s="257"/>
      <c r="L562" s="257"/>
      <c r="M562" s="257"/>
      <c r="N562" s="257"/>
      <c r="O562" s="257"/>
      <c r="P562" s="257"/>
      <c r="Q562" s="257"/>
      <c r="R562" s="257"/>
      <c r="S562" s="257"/>
      <c r="T562" s="257"/>
      <c r="U562" s="257"/>
      <c r="X562" s="207"/>
      <c r="Y562" s="207"/>
      <c r="Z562" s="207"/>
      <c r="AA562" s="207"/>
      <c r="AB562" s="207"/>
      <c r="AC562" s="207"/>
      <c r="AD562" s="207"/>
    </row>
    <row r="563" spans="2:30" s="205" customFormat="1" ht="22.5" customHeight="1" x14ac:dyDescent="0.2">
      <c r="B563" s="257"/>
      <c r="C563" s="257"/>
      <c r="D563" s="257"/>
      <c r="E563" s="210"/>
      <c r="F563" s="257"/>
      <c r="G563" s="257"/>
      <c r="H563" s="257"/>
      <c r="I563" s="257"/>
      <c r="J563" s="257"/>
      <c r="K563" s="257"/>
      <c r="L563" s="257"/>
      <c r="M563" s="257"/>
      <c r="N563" s="257"/>
      <c r="O563" s="257"/>
      <c r="P563" s="257"/>
      <c r="Q563" s="257"/>
      <c r="R563" s="257"/>
      <c r="S563" s="257"/>
      <c r="T563" s="257"/>
      <c r="U563" s="257"/>
      <c r="X563" s="207"/>
      <c r="Y563" s="207"/>
      <c r="Z563" s="207"/>
      <c r="AA563" s="207"/>
      <c r="AB563" s="207"/>
      <c r="AC563" s="207"/>
      <c r="AD563" s="207"/>
    </row>
    <row r="564" spans="2:30" s="205" customFormat="1" ht="22.5" customHeight="1" x14ac:dyDescent="0.2">
      <c r="B564" s="257"/>
      <c r="C564" s="257"/>
      <c r="D564" s="257"/>
      <c r="E564" s="210"/>
      <c r="F564" s="257"/>
      <c r="G564" s="257"/>
      <c r="H564" s="257"/>
      <c r="I564" s="257"/>
      <c r="J564" s="257"/>
      <c r="K564" s="257"/>
      <c r="L564" s="257"/>
      <c r="M564" s="257"/>
      <c r="N564" s="257"/>
      <c r="O564" s="257"/>
      <c r="P564" s="257"/>
      <c r="Q564" s="257"/>
      <c r="R564" s="257"/>
      <c r="S564" s="257"/>
      <c r="T564" s="257"/>
      <c r="U564" s="257"/>
      <c r="X564" s="207"/>
      <c r="Y564" s="207"/>
      <c r="Z564" s="207"/>
      <c r="AA564" s="207"/>
      <c r="AB564" s="207"/>
      <c r="AC564" s="207"/>
      <c r="AD564" s="207"/>
    </row>
    <row r="565" spans="2:30" s="205" customFormat="1" ht="22.5" customHeight="1" x14ac:dyDescent="0.2">
      <c r="B565" s="257"/>
      <c r="C565" s="257"/>
      <c r="D565" s="257"/>
      <c r="E565" s="210"/>
      <c r="F565" s="257"/>
      <c r="G565" s="257"/>
      <c r="H565" s="257"/>
      <c r="I565" s="257"/>
      <c r="J565" s="257"/>
      <c r="K565" s="257"/>
      <c r="L565" s="257"/>
      <c r="M565" s="257"/>
      <c r="N565" s="257"/>
      <c r="O565" s="257"/>
      <c r="P565" s="257"/>
      <c r="Q565" s="257"/>
      <c r="R565" s="257"/>
      <c r="S565" s="257"/>
      <c r="T565" s="257"/>
      <c r="U565" s="257"/>
      <c r="X565" s="207"/>
      <c r="Y565" s="207"/>
      <c r="Z565" s="207"/>
      <c r="AA565" s="207"/>
      <c r="AB565" s="207"/>
      <c r="AC565" s="207"/>
      <c r="AD565" s="207"/>
    </row>
    <row r="566" spans="2:30" s="205" customFormat="1" ht="22.5" customHeight="1" x14ac:dyDescent="0.2">
      <c r="B566" s="257"/>
      <c r="C566" s="257"/>
      <c r="D566" s="257"/>
      <c r="E566" s="210"/>
      <c r="F566" s="257"/>
      <c r="G566" s="257"/>
      <c r="H566" s="257"/>
      <c r="I566" s="257"/>
      <c r="J566" s="257"/>
      <c r="K566" s="257"/>
      <c r="L566" s="257"/>
      <c r="M566" s="257"/>
      <c r="N566" s="257"/>
      <c r="O566" s="257"/>
      <c r="P566" s="257"/>
      <c r="Q566" s="257"/>
      <c r="R566" s="257"/>
      <c r="S566" s="257"/>
      <c r="T566" s="257"/>
      <c r="U566" s="257"/>
      <c r="X566" s="207"/>
      <c r="Y566" s="207"/>
      <c r="Z566" s="207"/>
      <c r="AA566" s="207"/>
      <c r="AB566" s="207"/>
      <c r="AC566" s="207"/>
      <c r="AD566" s="207"/>
    </row>
    <row r="567" spans="2:30" s="205" customFormat="1" ht="22.5" customHeight="1" x14ac:dyDescent="0.2">
      <c r="B567" s="257"/>
      <c r="C567" s="257"/>
      <c r="D567" s="257"/>
      <c r="E567" s="210"/>
      <c r="F567" s="257"/>
      <c r="G567" s="257"/>
      <c r="H567" s="257"/>
      <c r="I567" s="257"/>
      <c r="J567" s="257"/>
      <c r="K567" s="257"/>
      <c r="L567" s="257"/>
      <c r="M567" s="257"/>
      <c r="N567" s="257"/>
      <c r="O567" s="257"/>
      <c r="P567" s="257"/>
      <c r="Q567" s="257"/>
      <c r="R567" s="257"/>
      <c r="S567" s="257"/>
      <c r="T567" s="257"/>
      <c r="U567" s="257"/>
      <c r="X567" s="207"/>
      <c r="Y567" s="207"/>
      <c r="Z567" s="207"/>
      <c r="AA567" s="207"/>
      <c r="AB567" s="207"/>
      <c r="AC567" s="207"/>
      <c r="AD567" s="207"/>
    </row>
    <row r="568" spans="2:30" s="205" customFormat="1" ht="22.5" customHeight="1" x14ac:dyDescent="0.2">
      <c r="B568" s="257"/>
      <c r="C568" s="257"/>
      <c r="D568" s="257"/>
      <c r="E568" s="210"/>
      <c r="F568" s="257"/>
      <c r="G568" s="257"/>
      <c r="H568" s="257"/>
      <c r="I568" s="257"/>
      <c r="J568" s="257"/>
      <c r="K568" s="257"/>
      <c r="L568" s="257"/>
      <c r="M568" s="257"/>
      <c r="N568" s="257"/>
      <c r="O568" s="257"/>
      <c r="P568" s="257"/>
      <c r="Q568" s="257"/>
      <c r="R568" s="257"/>
      <c r="S568" s="257"/>
      <c r="T568" s="257"/>
      <c r="U568" s="257"/>
      <c r="X568" s="207"/>
      <c r="Y568" s="207"/>
      <c r="Z568" s="207"/>
      <c r="AA568" s="207"/>
      <c r="AB568" s="207"/>
      <c r="AC568" s="207"/>
      <c r="AD568" s="207"/>
    </row>
    <row r="569" spans="2:30" s="205" customFormat="1" ht="22.5" customHeight="1" x14ac:dyDescent="0.2">
      <c r="B569" s="257"/>
      <c r="C569" s="257"/>
      <c r="D569" s="257"/>
      <c r="E569" s="210"/>
      <c r="F569" s="257"/>
      <c r="G569" s="257"/>
      <c r="H569" s="257"/>
      <c r="I569" s="257"/>
      <c r="J569" s="257"/>
      <c r="K569" s="257"/>
      <c r="L569" s="257"/>
      <c r="M569" s="257"/>
      <c r="N569" s="257"/>
      <c r="O569" s="257"/>
      <c r="P569" s="257"/>
      <c r="Q569" s="257"/>
      <c r="R569" s="257"/>
      <c r="S569" s="257"/>
      <c r="T569" s="257"/>
      <c r="U569" s="257"/>
      <c r="X569" s="207"/>
      <c r="Y569" s="207"/>
      <c r="Z569" s="207"/>
      <c r="AA569" s="207"/>
      <c r="AB569" s="207"/>
      <c r="AC569" s="207"/>
      <c r="AD569" s="207"/>
    </row>
    <row r="570" spans="2:30" s="205" customFormat="1" ht="22.5" customHeight="1" x14ac:dyDescent="0.2">
      <c r="B570" s="257"/>
      <c r="C570" s="257"/>
      <c r="D570" s="257"/>
      <c r="E570" s="210"/>
      <c r="F570" s="257"/>
      <c r="G570" s="257"/>
      <c r="H570" s="257"/>
      <c r="I570" s="257"/>
      <c r="J570" s="257"/>
      <c r="K570" s="257"/>
      <c r="L570" s="257"/>
      <c r="M570" s="257"/>
      <c r="N570" s="257"/>
      <c r="O570" s="257"/>
      <c r="P570" s="257"/>
      <c r="Q570" s="257"/>
      <c r="R570" s="257"/>
      <c r="S570" s="257"/>
      <c r="T570" s="257"/>
      <c r="U570" s="257"/>
      <c r="X570" s="207"/>
      <c r="Y570" s="207"/>
      <c r="Z570" s="207"/>
      <c r="AA570" s="207"/>
      <c r="AB570" s="207"/>
      <c r="AC570" s="207"/>
      <c r="AD570" s="207"/>
    </row>
    <row r="571" spans="2:30" s="205" customFormat="1" ht="22.5" customHeight="1" x14ac:dyDescent="0.2">
      <c r="B571" s="257"/>
      <c r="C571" s="257"/>
      <c r="D571" s="257"/>
      <c r="E571" s="210"/>
      <c r="F571" s="257"/>
      <c r="G571" s="257"/>
      <c r="H571" s="257"/>
      <c r="I571" s="257"/>
      <c r="J571" s="257"/>
      <c r="K571" s="257"/>
      <c r="L571" s="257"/>
      <c r="M571" s="257"/>
      <c r="N571" s="257"/>
      <c r="O571" s="257"/>
      <c r="P571" s="257"/>
      <c r="Q571" s="257"/>
      <c r="R571" s="257"/>
      <c r="S571" s="257"/>
      <c r="T571" s="257"/>
      <c r="U571" s="257"/>
      <c r="X571" s="207"/>
      <c r="Y571" s="207"/>
      <c r="Z571" s="207"/>
      <c r="AA571" s="207"/>
      <c r="AB571" s="207"/>
      <c r="AC571" s="207"/>
      <c r="AD571" s="207"/>
    </row>
    <row r="572" spans="2:30" s="205" customFormat="1" ht="22.5" customHeight="1" x14ac:dyDescent="0.2">
      <c r="B572" s="257"/>
      <c r="C572" s="257"/>
      <c r="D572" s="257"/>
      <c r="E572" s="210"/>
      <c r="F572" s="257"/>
      <c r="G572" s="257"/>
      <c r="H572" s="257"/>
      <c r="I572" s="257"/>
      <c r="J572" s="257"/>
      <c r="K572" s="257"/>
      <c r="L572" s="257"/>
      <c r="M572" s="257"/>
      <c r="N572" s="257"/>
      <c r="O572" s="257"/>
      <c r="P572" s="257"/>
      <c r="Q572" s="257"/>
      <c r="R572" s="257"/>
      <c r="S572" s="257"/>
      <c r="T572" s="257"/>
      <c r="U572" s="257"/>
      <c r="X572" s="207"/>
      <c r="Y572" s="207"/>
      <c r="Z572" s="207"/>
      <c r="AA572" s="207"/>
      <c r="AB572" s="207"/>
      <c r="AC572" s="207"/>
      <c r="AD572" s="207"/>
    </row>
    <row r="573" spans="2:30" s="205" customFormat="1" ht="22.5" customHeight="1" x14ac:dyDescent="0.2">
      <c r="B573" s="257"/>
      <c r="C573" s="257"/>
      <c r="D573" s="257"/>
      <c r="E573" s="210"/>
      <c r="F573" s="257"/>
      <c r="G573" s="257"/>
      <c r="H573" s="257"/>
      <c r="I573" s="257"/>
      <c r="J573" s="257"/>
      <c r="K573" s="257"/>
      <c r="L573" s="257"/>
      <c r="M573" s="257"/>
      <c r="N573" s="257"/>
      <c r="O573" s="257"/>
      <c r="P573" s="257"/>
      <c r="Q573" s="257"/>
      <c r="R573" s="257"/>
      <c r="S573" s="257"/>
      <c r="T573" s="257"/>
      <c r="U573" s="257"/>
      <c r="X573" s="207"/>
      <c r="Y573" s="207"/>
      <c r="Z573" s="207"/>
      <c r="AA573" s="207"/>
      <c r="AB573" s="207"/>
      <c r="AC573" s="207"/>
      <c r="AD573" s="207"/>
    </row>
    <row r="574" spans="2:30" s="205" customFormat="1" ht="22.5" customHeight="1" x14ac:dyDescent="0.2">
      <c r="B574" s="257"/>
      <c r="C574" s="257"/>
      <c r="D574" s="257"/>
      <c r="E574" s="210"/>
      <c r="F574" s="257"/>
      <c r="G574" s="257"/>
      <c r="H574" s="257"/>
      <c r="I574" s="257"/>
      <c r="J574" s="257"/>
      <c r="K574" s="257"/>
      <c r="L574" s="257"/>
      <c r="M574" s="257"/>
      <c r="N574" s="257"/>
      <c r="O574" s="257"/>
      <c r="P574" s="257"/>
      <c r="Q574" s="257"/>
      <c r="R574" s="257"/>
      <c r="S574" s="257"/>
      <c r="T574" s="257"/>
      <c r="U574" s="257"/>
      <c r="X574" s="207"/>
      <c r="Y574" s="207"/>
      <c r="Z574" s="207"/>
      <c r="AA574" s="207"/>
      <c r="AB574" s="207"/>
      <c r="AC574" s="207"/>
      <c r="AD574" s="207"/>
    </row>
    <row r="575" spans="2:30" s="205" customFormat="1" ht="22.5" customHeight="1" x14ac:dyDescent="0.2">
      <c r="B575" s="257"/>
      <c r="C575" s="257"/>
      <c r="D575" s="257"/>
      <c r="E575" s="210"/>
      <c r="F575" s="257"/>
      <c r="G575" s="257"/>
      <c r="H575" s="257"/>
      <c r="I575" s="257"/>
      <c r="J575" s="257"/>
      <c r="K575" s="257"/>
      <c r="L575" s="257"/>
      <c r="M575" s="257"/>
      <c r="N575" s="257"/>
      <c r="O575" s="257"/>
      <c r="P575" s="257"/>
      <c r="Q575" s="257"/>
      <c r="R575" s="257"/>
      <c r="S575" s="257"/>
      <c r="T575" s="257"/>
      <c r="U575" s="257"/>
      <c r="X575" s="207"/>
      <c r="Y575" s="207"/>
      <c r="Z575" s="207"/>
      <c r="AA575" s="207"/>
      <c r="AB575" s="207"/>
      <c r="AC575" s="207"/>
      <c r="AD575" s="207"/>
    </row>
    <row r="576" spans="2:30" s="205" customFormat="1" ht="22.5" customHeight="1" x14ac:dyDescent="0.2">
      <c r="B576" s="257"/>
      <c r="C576" s="257"/>
      <c r="D576" s="257"/>
      <c r="E576" s="210"/>
      <c r="F576" s="257"/>
      <c r="G576" s="257"/>
      <c r="H576" s="257"/>
      <c r="I576" s="257"/>
      <c r="J576" s="257"/>
      <c r="K576" s="257"/>
      <c r="L576" s="257"/>
      <c r="M576" s="257"/>
      <c r="N576" s="257"/>
      <c r="O576" s="257"/>
      <c r="P576" s="257"/>
      <c r="Q576" s="257"/>
      <c r="R576" s="257"/>
      <c r="S576" s="257"/>
      <c r="T576" s="257"/>
      <c r="U576" s="257"/>
      <c r="X576" s="207"/>
      <c r="Y576" s="207"/>
      <c r="Z576" s="207"/>
      <c r="AA576" s="207"/>
      <c r="AB576" s="207"/>
      <c r="AC576" s="207"/>
      <c r="AD576" s="207"/>
    </row>
    <row r="577" spans="2:30" s="205" customFormat="1" ht="22.5" customHeight="1" x14ac:dyDescent="0.2">
      <c r="B577" s="257"/>
      <c r="C577" s="257"/>
      <c r="D577" s="257"/>
      <c r="E577" s="210"/>
      <c r="F577" s="257"/>
      <c r="G577" s="257"/>
      <c r="H577" s="257"/>
      <c r="I577" s="257"/>
      <c r="J577" s="257"/>
      <c r="K577" s="257"/>
      <c r="L577" s="257"/>
      <c r="M577" s="257"/>
      <c r="N577" s="257"/>
      <c r="O577" s="257"/>
      <c r="P577" s="257"/>
      <c r="Q577" s="257"/>
      <c r="R577" s="257"/>
      <c r="S577" s="257"/>
      <c r="T577" s="257"/>
      <c r="U577" s="257"/>
      <c r="X577" s="207"/>
      <c r="Y577" s="207"/>
      <c r="Z577" s="207"/>
      <c r="AA577" s="207"/>
      <c r="AB577" s="207"/>
      <c r="AC577" s="207"/>
      <c r="AD577" s="207"/>
    </row>
    <row r="578" spans="2:30" s="205" customFormat="1" ht="22.5" customHeight="1" x14ac:dyDescent="0.2">
      <c r="B578" s="257"/>
      <c r="C578" s="257"/>
      <c r="D578" s="257"/>
      <c r="E578" s="210"/>
      <c r="F578" s="257"/>
      <c r="G578" s="257"/>
      <c r="H578" s="257"/>
      <c r="I578" s="257"/>
      <c r="J578" s="257"/>
      <c r="K578" s="257"/>
      <c r="L578" s="257"/>
      <c r="M578" s="257"/>
      <c r="N578" s="257"/>
      <c r="O578" s="257"/>
      <c r="P578" s="257"/>
      <c r="Q578" s="257"/>
      <c r="R578" s="257"/>
      <c r="S578" s="257"/>
      <c r="T578" s="257"/>
      <c r="U578" s="257"/>
      <c r="X578" s="207"/>
      <c r="Y578" s="207"/>
      <c r="Z578" s="207"/>
      <c r="AA578" s="207"/>
      <c r="AB578" s="207"/>
      <c r="AC578" s="207"/>
      <c r="AD578" s="207"/>
    </row>
    <row r="579" spans="2:30" s="205" customFormat="1" ht="22.5" customHeight="1" x14ac:dyDescent="0.2">
      <c r="B579" s="257"/>
      <c r="C579" s="257"/>
      <c r="D579" s="257"/>
      <c r="E579" s="210"/>
      <c r="F579" s="257"/>
      <c r="G579" s="257"/>
      <c r="H579" s="257"/>
      <c r="I579" s="257"/>
      <c r="J579" s="257"/>
      <c r="K579" s="257"/>
      <c r="L579" s="257"/>
      <c r="M579" s="257"/>
      <c r="N579" s="257"/>
      <c r="O579" s="257"/>
      <c r="P579" s="257"/>
      <c r="Q579" s="257"/>
      <c r="R579" s="257"/>
      <c r="S579" s="257"/>
      <c r="T579" s="257"/>
      <c r="U579" s="257"/>
      <c r="X579" s="207"/>
      <c r="Y579" s="207"/>
      <c r="Z579" s="207"/>
      <c r="AA579" s="207"/>
      <c r="AB579" s="207"/>
      <c r="AC579" s="207"/>
      <c r="AD579" s="207"/>
    </row>
    <row r="580" spans="2:30" s="205" customFormat="1" ht="22.5" customHeight="1" x14ac:dyDescent="0.2">
      <c r="B580" s="257"/>
      <c r="C580" s="257"/>
      <c r="D580" s="257"/>
      <c r="E580" s="210"/>
      <c r="F580" s="257"/>
      <c r="G580" s="257"/>
      <c r="H580" s="257"/>
      <c r="I580" s="257"/>
      <c r="J580" s="257"/>
      <c r="K580" s="257"/>
      <c r="L580" s="257"/>
      <c r="M580" s="257"/>
      <c r="N580" s="257"/>
      <c r="O580" s="257"/>
      <c r="P580" s="257"/>
      <c r="Q580" s="257"/>
      <c r="R580" s="257"/>
      <c r="S580" s="257"/>
      <c r="T580" s="257"/>
      <c r="U580" s="257"/>
      <c r="X580" s="207"/>
      <c r="Y580" s="207"/>
      <c r="Z580" s="207"/>
      <c r="AA580" s="207"/>
      <c r="AB580" s="207"/>
      <c r="AC580" s="207"/>
      <c r="AD580" s="207"/>
    </row>
    <row r="581" spans="2:30" s="205" customFormat="1" ht="22.5" customHeight="1" x14ac:dyDescent="0.2">
      <c r="B581" s="257"/>
      <c r="C581" s="257"/>
      <c r="D581" s="257"/>
      <c r="E581" s="210"/>
      <c r="F581" s="257"/>
      <c r="G581" s="257"/>
      <c r="H581" s="257"/>
      <c r="I581" s="257"/>
      <c r="J581" s="257"/>
      <c r="K581" s="257"/>
      <c r="L581" s="257"/>
      <c r="M581" s="257"/>
      <c r="N581" s="257"/>
      <c r="O581" s="257"/>
      <c r="P581" s="257"/>
      <c r="Q581" s="257"/>
      <c r="R581" s="257"/>
      <c r="S581" s="257"/>
      <c r="T581" s="257"/>
      <c r="U581" s="257"/>
      <c r="X581" s="207"/>
      <c r="Y581" s="207"/>
      <c r="Z581" s="207"/>
      <c r="AA581" s="207"/>
      <c r="AB581" s="207"/>
      <c r="AC581" s="207"/>
      <c r="AD581" s="207"/>
    </row>
    <row r="582" spans="2:30" s="205" customFormat="1" ht="22.5" customHeight="1" x14ac:dyDescent="0.2">
      <c r="B582" s="257"/>
      <c r="C582" s="257"/>
      <c r="D582" s="257"/>
      <c r="E582" s="210"/>
      <c r="F582" s="257"/>
      <c r="G582" s="257"/>
      <c r="H582" s="257"/>
      <c r="I582" s="257"/>
      <c r="J582" s="257"/>
      <c r="K582" s="257"/>
      <c r="L582" s="257"/>
      <c r="M582" s="257"/>
      <c r="N582" s="257"/>
      <c r="O582" s="257"/>
      <c r="P582" s="257"/>
      <c r="Q582" s="257"/>
      <c r="R582" s="257"/>
      <c r="S582" s="257"/>
      <c r="T582" s="257"/>
      <c r="U582" s="257"/>
      <c r="X582" s="207"/>
      <c r="Y582" s="207"/>
      <c r="Z582" s="207"/>
      <c r="AA582" s="207"/>
      <c r="AB582" s="207"/>
      <c r="AC582" s="207"/>
      <c r="AD582" s="207"/>
    </row>
    <row r="583" spans="2:30" s="205" customFormat="1" ht="22.5" customHeight="1" x14ac:dyDescent="0.2">
      <c r="B583" s="257"/>
      <c r="C583" s="257"/>
      <c r="D583" s="257"/>
      <c r="E583" s="210"/>
      <c r="F583" s="257"/>
      <c r="G583" s="257"/>
      <c r="H583" s="257"/>
      <c r="I583" s="257"/>
      <c r="J583" s="257"/>
      <c r="K583" s="257"/>
      <c r="L583" s="257"/>
      <c r="M583" s="257"/>
      <c r="N583" s="257"/>
      <c r="O583" s="257"/>
      <c r="P583" s="257"/>
      <c r="Q583" s="257"/>
      <c r="R583" s="257"/>
      <c r="S583" s="257"/>
      <c r="T583" s="257"/>
      <c r="U583" s="257"/>
      <c r="X583" s="207"/>
      <c r="Y583" s="207"/>
      <c r="Z583" s="207"/>
      <c r="AA583" s="207"/>
      <c r="AB583" s="207"/>
      <c r="AC583" s="207"/>
      <c r="AD583" s="207"/>
    </row>
    <row r="584" spans="2:30" s="205" customFormat="1" ht="22.5" customHeight="1" x14ac:dyDescent="0.2">
      <c r="B584" s="257"/>
      <c r="C584" s="257"/>
      <c r="D584" s="257"/>
      <c r="E584" s="210"/>
      <c r="F584" s="257"/>
      <c r="G584" s="257"/>
      <c r="H584" s="257"/>
      <c r="I584" s="257"/>
      <c r="J584" s="257"/>
      <c r="K584" s="257"/>
      <c r="L584" s="257"/>
      <c r="M584" s="257"/>
      <c r="N584" s="257"/>
      <c r="O584" s="257"/>
      <c r="P584" s="257"/>
      <c r="Q584" s="257"/>
      <c r="R584" s="257"/>
      <c r="S584" s="257"/>
      <c r="T584" s="257"/>
      <c r="U584" s="257"/>
      <c r="X584" s="207"/>
      <c r="Y584" s="207"/>
      <c r="Z584" s="207"/>
      <c r="AA584" s="207"/>
      <c r="AB584" s="207"/>
      <c r="AC584" s="207"/>
      <c r="AD584" s="207"/>
    </row>
    <row r="585" spans="2:30" s="205" customFormat="1" ht="22.5" customHeight="1" x14ac:dyDescent="0.2">
      <c r="B585" s="257"/>
      <c r="C585" s="257"/>
      <c r="D585" s="257"/>
      <c r="E585" s="210"/>
      <c r="F585" s="257"/>
      <c r="G585" s="257"/>
      <c r="H585" s="257"/>
      <c r="I585" s="257"/>
      <c r="J585" s="257"/>
      <c r="K585" s="257"/>
      <c r="L585" s="257"/>
      <c r="M585" s="257"/>
      <c r="N585" s="257"/>
      <c r="O585" s="257"/>
      <c r="P585" s="257"/>
      <c r="Q585" s="257"/>
      <c r="R585" s="257"/>
      <c r="S585" s="257"/>
      <c r="T585" s="257"/>
      <c r="U585" s="257"/>
      <c r="X585" s="207"/>
      <c r="Y585" s="207"/>
      <c r="Z585" s="207"/>
      <c r="AA585" s="207"/>
      <c r="AB585" s="207"/>
      <c r="AC585" s="207"/>
      <c r="AD585" s="207"/>
    </row>
    <row r="586" spans="2:30" s="205" customFormat="1" ht="22.5" customHeight="1" x14ac:dyDescent="0.2">
      <c r="B586" s="257"/>
      <c r="C586" s="257"/>
      <c r="D586" s="257"/>
      <c r="E586" s="210"/>
      <c r="F586" s="257"/>
      <c r="G586" s="257"/>
      <c r="H586" s="257"/>
      <c r="I586" s="257"/>
      <c r="J586" s="257"/>
      <c r="K586" s="257"/>
      <c r="L586" s="257"/>
      <c r="M586" s="257"/>
      <c r="N586" s="257"/>
      <c r="O586" s="257"/>
      <c r="P586" s="257"/>
      <c r="Q586" s="257"/>
      <c r="R586" s="257"/>
      <c r="S586" s="257"/>
      <c r="T586" s="257"/>
      <c r="U586" s="257"/>
      <c r="X586" s="207"/>
      <c r="Y586" s="207"/>
      <c r="Z586" s="207"/>
      <c r="AA586" s="207"/>
      <c r="AB586" s="207"/>
      <c r="AC586" s="207"/>
      <c r="AD586" s="207"/>
    </row>
    <row r="587" spans="2:30" s="205" customFormat="1" ht="22.5" customHeight="1" x14ac:dyDescent="0.2">
      <c r="B587" s="257"/>
      <c r="C587" s="257"/>
      <c r="D587" s="257"/>
      <c r="E587" s="210"/>
      <c r="F587" s="257"/>
      <c r="G587" s="257"/>
      <c r="H587" s="257"/>
      <c r="I587" s="257"/>
      <c r="J587" s="257"/>
      <c r="K587" s="257"/>
      <c r="L587" s="257"/>
      <c r="M587" s="257"/>
      <c r="N587" s="257"/>
      <c r="O587" s="257"/>
      <c r="P587" s="257"/>
      <c r="Q587" s="257"/>
      <c r="R587" s="257"/>
      <c r="S587" s="257"/>
      <c r="T587" s="257"/>
      <c r="U587" s="257"/>
      <c r="X587" s="207"/>
      <c r="Y587" s="207"/>
      <c r="Z587" s="207"/>
      <c r="AA587" s="207"/>
      <c r="AB587" s="207"/>
      <c r="AC587" s="207"/>
      <c r="AD587" s="207"/>
    </row>
    <row r="588" spans="2:30" s="205" customFormat="1" ht="22.5" customHeight="1" x14ac:dyDescent="0.2">
      <c r="B588" s="257"/>
      <c r="C588" s="257"/>
      <c r="D588" s="257"/>
      <c r="E588" s="210"/>
      <c r="F588" s="257"/>
      <c r="G588" s="257"/>
      <c r="H588" s="257"/>
      <c r="I588" s="257"/>
      <c r="J588" s="257"/>
      <c r="K588" s="257"/>
      <c r="L588" s="257"/>
      <c r="M588" s="257"/>
      <c r="N588" s="257"/>
      <c r="O588" s="257"/>
      <c r="P588" s="257"/>
      <c r="Q588" s="257"/>
      <c r="R588" s="257"/>
      <c r="S588" s="257"/>
      <c r="T588" s="257"/>
      <c r="U588" s="257"/>
      <c r="X588" s="207"/>
      <c r="Y588" s="207"/>
      <c r="Z588" s="207"/>
      <c r="AA588" s="207"/>
      <c r="AB588" s="207"/>
      <c r="AC588" s="207"/>
      <c r="AD588" s="207"/>
    </row>
    <row r="589" spans="2:30" s="205" customFormat="1" ht="22.5" customHeight="1" x14ac:dyDescent="0.2">
      <c r="B589" s="257"/>
      <c r="C589" s="257"/>
      <c r="D589" s="257"/>
      <c r="E589" s="210"/>
      <c r="F589" s="257"/>
      <c r="G589" s="257"/>
      <c r="H589" s="257"/>
      <c r="I589" s="257"/>
      <c r="J589" s="257"/>
      <c r="K589" s="257"/>
      <c r="L589" s="257"/>
      <c r="M589" s="257"/>
      <c r="N589" s="257"/>
      <c r="O589" s="257"/>
      <c r="P589" s="257"/>
      <c r="Q589" s="257"/>
      <c r="R589" s="257"/>
      <c r="S589" s="257"/>
      <c r="T589" s="257"/>
      <c r="U589" s="257"/>
      <c r="X589" s="207"/>
      <c r="Y589" s="207"/>
      <c r="Z589" s="207"/>
      <c r="AA589" s="207"/>
      <c r="AB589" s="207"/>
      <c r="AC589" s="207"/>
      <c r="AD589" s="207"/>
    </row>
    <row r="590" spans="2:30" s="205" customFormat="1" ht="22.5" customHeight="1" x14ac:dyDescent="0.2">
      <c r="B590" s="257"/>
      <c r="C590" s="257"/>
      <c r="D590" s="257"/>
      <c r="E590" s="210"/>
      <c r="F590" s="257"/>
      <c r="G590" s="257"/>
      <c r="H590" s="257"/>
      <c r="I590" s="257"/>
      <c r="J590" s="257"/>
      <c r="K590" s="257"/>
      <c r="L590" s="257"/>
      <c r="M590" s="257"/>
      <c r="N590" s="257"/>
      <c r="O590" s="257"/>
      <c r="P590" s="257"/>
      <c r="Q590" s="257"/>
      <c r="R590" s="257"/>
      <c r="S590" s="257"/>
      <c r="T590" s="257"/>
      <c r="U590" s="257"/>
      <c r="X590" s="207"/>
      <c r="Y590" s="207"/>
      <c r="Z590" s="207"/>
      <c r="AA590" s="207"/>
      <c r="AB590" s="207"/>
      <c r="AC590" s="207"/>
      <c r="AD590" s="207"/>
    </row>
    <row r="591" spans="2:30" s="205" customFormat="1" ht="22.5" customHeight="1" x14ac:dyDescent="0.2">
      <c r="B591" s="257"/>
      <c r="C591" s="257"/>
      <c r="D591" s="257"/>
      <c r="E591" s="210"/>
      <c r="F591" s="257"/>
      <c r="G591" s="257"/>
      <c r="H591" s="257"/>
      <c r="I591" s="257"/>
      <c r="J591" s="257"/>
      <c r="K591" s="257"/>
      <c r="L591" s="257"/>
      <c r="M591" s="257"/>
      <c r="N591" s="257"/>
      <c r="O591" s="257"/>
      <c r="P591" s="257"/>
      <c r="Q591" s="257"/>
      <c r="R591" s="257"/>
      <c r="S591" s="257"/>
      <c r="T591" s="257"/>
      <c r="U591" s="257"/>
      <c r="X591" s="207"/>
      <c r="Y591" s="207"/>
      <c r="Z591" s="207"/>
      <c r="AA591" s="207"/>
      <c r="AB591" s="207"/>
      <c r="AC591" s="207"/>
      <c r="AD591" s="207"/>
    </row>
    <row r="592" spans="2:30" s="205" customFormat="1" ht="22.5" customHeight="1" x14ac:dyDescent="0.2">
      <c r="B592" s="257"/>
      <c r="C592" s="257"/>
      <c r="D592" s="257"/>
      <c r="E592" s="210"/>
      <c r="F592" s="257"/>
      <c r="G592" s="257"/>
      <c r="H592" s="257"/>
      <c r="I592" s="257"/>
      <c r="J592" s="257"/>
      <c r="K592" s="257"/>
      <c r="L592" s="257"/>
      <c r="M592" s="257"/>
      <c r="N592" s="257"/>
      <c r="O592" s="257"/>
      <c r="P592" s="257"/>
      <c r="Q592" s="257"/>
      <c r="R592" s="257"/>
      <c r="S592" s="257"/>
      <c r="T592" s="257"/>
      <c r="U592" s="257"/>
      <c r="X592" s="207"/>
      <c r="Y592" s="207"/>
      <c r="Z592" s="207"/>
      <c r="AA592" s="207"/>
      <c r="AB592" s="207"/>
      <c r="AC592" s="207"/>
      <c r="AD592" s="207"/>
    </row>
    <row r="593" spans="2:30" s="205" customFormat="1" ht="22.5" customHeight="1" x14ac:dyDescent="0.2">
      <c r="B593" s="257"/>
      <c r="C593" s="257"/>
      <c r="D593" s="257"/>
      <c r="E593" s="210"/>
      <c r="F593" s="257"/>
      <c r="G593" s="257"/>
      <c r="H593" s="257"/>
      <c r="I593" s="257"/>
      <c r="J593" s="257"/>
      <c r="K593" s="257"/>
      <c r="L593" s="257"/>
      <c r="M593" s="257"/>
      <c r="N593" s="257"/>
      <c r="O593" s="257"/>
      <c r="P593" s="257"/>
      <c r="Q593" s="257"/>
      <c r="R593" s="257"/>
      <c r="S593" s="257"/>
      <c r="T593" s="257"/>
      <c r="U593" s="257"/>
      <c r="X593" s="207"/>
      <c r="Y593" s="207"/>
      <c r="Z593" s="207"/>
      <c r="AA593" s="207"/>
      <c r="AB593" s="207"/>
      <c r="AC593" s="207"/>
      <c r="AD593" s="207"/>
    </row>
    <row r="594" spans="2:30" s="205" customFormat="1" ht="22.5" customHeight="1" x14ac:dyDescent="0.2">
      <c r="B594" s="257"/>
      <c r="C594" s="257"/>
      <c r="D594" s="257"/>
      <c r="E594" s="210"/>
      <c r="F594" s="257"/>
      <c r="G594" s="257"/>
      <c r="H594" s="257"/>
      <c r="I594" s="257"/>
      <c r="J594" s="257"/>
      <c r="K594" s="257"/>
      <c r="L594" s="257"/>
      <c r="M594" s="257"/>
      <c r="N594" s="257"/>
      <c r="O594" s="257"/>
      <c r="P594" s="257"/>
      <c r="Q594" s="257"/>
      <c r="R594" s="257"/>
      <c r="S594" s="257"/>
      <c r="T594" s="257"/>
      <c r="U594" s="257"/>
      <c r="X594" s="207"/>
      <c r="Y594" s="207"/>
      <c r="Z594" s="207"/>
      <c r="AA594" s="207"/>
      <c r="AB594" s="207"/>
      <c r="AC594" s="207"/>
      <c r="AD594" s="207"/>
    </row>
    <row r="595" spans="2:30" s="205" customFormat="1" ht="22.5" customHeight="1" x14ac:dyDescent="0.2">
      <c r="B595" s="257"/>
      <c r="C595" s="257"/>
      <c r="D595" s="257"/>
      <c r="E595" s="210"/>
      <c r="F595" s="257"/>
      <c r="G595" s="257"/>
      <c r="H595" s="257"/>
      <c r="I595" s="257"/>
      <c r="J595" s="257"/>
      <c r="K595" s="257"/>
      <c r="L595" s="257"/>
      <c r="M595" s="257"/>
      <c r="N595" s="257"/>
      <c r="O595" s="257"/>
      <c r="P595" s="257"/>
      <c r="Q595" s="257"/>
      <c r="R595" s="257"/>
      <c r="S595" s="257"/>
      <c r="T595" s="257"/>
      <c r="U595" s="257"/>
      <c r="X595" s="207"/>
      <c r="Y595" s="207"/>
      <c r="Z595" s="207"/>
      <c r="AA595" s="207"/>
      <c r="AB595" s="207"/>
      <c r="AC595" s="207"/>
      <c r="AD595" s="207"/>
    </row>
    <row r="596" spans="2:30" s="205" customFormat="1" ht="22.5" customHeight="1" x14ac:dyDescent="0.2">
      <c r="B596" s="257"/>
      <c r="C596" s="257"/>
      <c r="D596" s="257"/>
      <c r="E596" s="210"/>
      <c r="F596" s="257"/>
      <c r="G596" s="257"/>
      <c r="H596" s="257"/>
      <c r="I596" s="257"/>
      <c r="J596" s="257"/>
      <c r="K596" s="257"/>
      <c r="L596" s="257"/>
      <c r="M596" s="257"/>
      <c r="N596" s="257"/>
      <c r="O596" s="257"/>
      <c r="P596" s="257"/>
      <c r="Q596" s="257"/>
      <c r="R596" s="257"/>
      <c r="S596" s="257"/>
      <c r="T596" s="257"/>
      <c r="U596" s="257"/>
      <c r="X596" s="207"/>
      <c r="Y596" s="207"/>
      <c r="Z596" s="207"/>
      <c r="AA596" s="207"/>
      <c r="AB596" s="207"/>
      <c r="AC596" s="207"/>
      <c r="AD596" s="207"/>
    </row>
    <row r="597" spans="2:30" s="205" customFormat="1" ht="22.5" customHeight="1" x14ac:dyDescent="0.2">
      <c r="B597" s="257"/>
      <c r="C597" s="257"/>
      <c r="D597" s="257"/>
      <c r="E597" s="210"/>
      <c r="F597" s="257"/>
      <c r="G597" s="257"/>
      <c r="H597" s="257"/>
      <c r="I597" s="257"/>
      <c r="J597" s="257"/>
      <c r="K597" s="257"/>
      <c r="L597" s="257"/>
      <c r="M597" s="257"/>
      <c r="N597" s="257"/>
      <c r="O597" s="257"/>
      <c r="P597" s="257"/>
      <c r="Q597" s="257"/>
      <c r="R597" s="257"/>
      <c r="S597" s="257"/>
      <c r="T597" s="257"/>
      <c r="U597" s="257"/>
      <c r="X597" s="207"/>
      <c r="Y597" s="207"/>
      <c r="Z597" s="207"/>
      <c r="AA597" s="207"/>
      <c r="AB597" s="207"/>
      <c r="AC597" s="207"/>
      <c r="AD597" s="207"/>
    </row>
    <row r="598" spans="2:30" s="205" customFormat="1" ht="22.5" customHeight="1" x14ac:dyDescent="0.2">
      <c r="B598" s="257"/>
      <c r="C598" s="257"/>
      <c r="D598" s="257"/>
      <c r="E598" s="210"/>
      <c r="F598" s="257"/>
      <c r="G598" s="257"/>
      <c r="H598" s="257"/>
      <c r="I598" s="257"/>
      <c r="J598" s="257"/>
      <c r="K598" s="257"/>
      <c r="L598" s="257"/>
      <c r="M598" s="257"/>
      <c r="N598" s="257"/>
      <c r="O598" s="257"/>
      <c r="P598" s="257"/>
      <c r="Q598" s="257"/>
      <c r="R598" s="257"/>
      <c r="S598" s="257"/>
      <c r="T598" s="257"/>
      <c r="U598" s="257"/>
      <c r="X598" s="207"/>
      <c r="Y598" s="207"/>
      <c r="Z598" s="207"/>
      <c r="AA598" s="207"/>
      <c r="AB598" s="207"/>
      <c r="AC598" s="207"/>
      <c r="AD598" s="207"/>
    </row>
    <row r="599" spans="2:30" s="205" customFormat="1" ht="22.5" customHeight="1" x14ac:dyDescent="0.2">
      <c r="B599" s="257"/>
      <c r="C599" s="257"/>
      <c r="D599" s="257"/>
      <c r="E599" s="210"/>
      <c r="F599" s="257"/>
      <c r="G599" s="257"/>
      <c r="H599" s="257"/>
      <c r="I599" s="257"/>
      <c r="J599" s="257"/>
      <c r="K599" s="257"/>
      <c r="L599" s="257"/>
      <c r="M599" s="257"/>
      <c r="N599" s="257"/>
      <c r="O599" s="257"/>
      <c r="P599" s="257"/>
      <c r="Q599" s="257"/>
      <c r="R599" s="257"/>
      <c r="S599" s="257"/>
      <c r="T599" s="257"/>
      <c r="U599" s="257"/>
      <c r="X599" s="207"/>
      <c r="Y599" s="207"/>
      <c r="Z599" s="207"/>
      <c r="AA599" s="207"/>
      <c r="AB599" s="207"/>
      <c r="AC599" s="207"/>
      <c r="AD599" s="207"/>
    </row>
    <row r="600" spans="2:30" s="205" customFormat="1" ht="22.5" customHeight="1" x14ac:dyDescent="0.2">
      <c r="B600" s="257"/>
      <c r="C600" s="257"/>
      <c r="D600" s="257"/>
      <c r="E600" s="210"/>
      <c r="F600" s="257"/>
      <c r="G600" s="257"/>
      <c r="H600" s="257"/>
      <c r="I600" s="257"/>
      <c r="J600" s="257"/>
      <c r="K600" s="257"/>
      <c r="L600" s="257"/>
      <c r="M600" s="257"/>
      <c r="N600" s="257"/>
      <c r="O600" s="257"/>
      <c r="P600" s="257"/>
      <c r="Q600" s="257"/>
      <c r="R600" s="257"/>
      <c r="S600" s="257"/>
      <c r="T600" s="257"/>
      <c r="U600" s="257"/>
      <c r="X600" s="207"/>
      <c r="Y600" s="207"/>
      <c r="Z600" s="207"/>
      <c r="AA600" s="207"/>
      <c r="AB600" s="207"/>
      <c r="AC600" s="207"/>
      <c r="AD600" s="207"/>
    </row>
    <row r="601" spans="2:30" s="205" customFormat="1" ht="22.5" customHeight="1" x14ac:dyDescent="0.2">
      <c r="B601" s="257"/>
      <c r="C601" s="257"/>
      <c r="D601" s="257"/>
      <c r="E601" s="210"/>
      <c r="F601" s="257"/>
      <c r="G601" s="257"/>
      <c r="H601" s="257"/>
      <c r="I601" s="257"/>
      <c r="J601" s="257"/>
      <c r="K601" s="257"/>
      <c r="L601" s="257"/>
      <c r="M601" s="257"/>
      <c r="N601" s="257"/>
      <c r="O601" s="257"/>
      <c r="P601" s="257"/>
      <c r="Q601" s="257"/>
      <c r="R601" s="257"/>
      <c r="S601" s="257"/>
      <c r="T601" s="257"/>
      <c r="U601" s="257"/>
      <c r="X601" s="207"/>
      <c r="Y601" s="207"/>
      <c r="Z601" s="207"/>
      <c r="AA601" s="207"/>
      <c r="AB601" s="207"/>
      <c r="AC601" s="207"/>
      <c r="AD601" s="207"/>
    </row>
    <row r="602" spans="2:30" s="205" customFormat="1" ht="22.5" customHeight="1" x14ac:dyDescent="0.2">
      <c r="B602" s="257"/>
      <c r="C602" s="257"/>
      <c r="D602" s="257"/>
      <c r="E602" s="210"/>
      <c r="F602" s="257"/>
      <c r="G602" s="257"/>
      <c r="H602" s="257"/>
      <c r="I602" s="257"/>
      <c r="J602" s="257"/>
      <c r="K602" s="257"/>
      <c r="L602" s="257"/>
      <c r="M602" s="257"/>
      <c r="N602" s="257"/>
      <c r="O602" s="257"/>
      <c r="P602" s="257"/>
      <c r="Q602" s="257"/>
      <c r="R602" s="257"/>
      <c r="S602" s="257"/>
      <c r="T602" s="257"/>
      <c r="U602" s="257"/>
      <c r="X602" s="207"/>
      <c r="Y602" s="207"/>
      <c r="Z602" s="207"/>
      <c r="AA602" s="207"/>
      <c r="AB602" s="207"/>
      <c r="AC602" s="207"/>
      <c r="AD602" s="207"/>
    </row>
    <row r="603" spans="2:30" s="205" customFormat="1" ht="22.5" customHeight="1" x14ac:dyDescent="0.2">
      <c r="B603" s="257"/>
      <c r="C603" s="257"/>
      <c r="D603" s="257"/>
      <c r="E603" s="210"/>
      <c r="F603" s="257"/>
      <c r="G603" s="257"/>
      <c r="H603" s="257"/>
      <c r="I603" s="257"/>
      <c r="J603" s="257"/>
      <c r="K603" s="257"/>
      <c r="L603" s="257"/>
      <c r="M603" s="257"/>
      <c r="N603" s="257"/>
      <c r="O603" s="257"/>
      <c r="P603" s="257"/>
      <c r="Q603" s="257"/>
      <c r="R603" s="257"/>
      <c r="S603" s="257"/>
      <c r="T603" s="257"/>
      <c r="U603" s="257"/>
      <c r="X603" s="207"/>
      <c r="Y603" s="207"/>
      <c r="Z603" s="207"/>
      <c r="AA603" s="207"/>
      <c r="AB603" s="207"/>
      <c r="AC603" s="207"/>
      <c r="AD603" s="207"/>
    </row>
    <row r="604" spans="2:30" s="205" customFormat="1" ht="22.5" customHeight="1" x14ac:dyDescent="0.2">
      <c r="B604" s="257"/>
      <c r="C604" s="257"/>
      <c r="D604" s="257"/>
      <c r="E604" s="210"/>
      <c r="F604" s="257"/>
      <c r="G604" s="257"/>
      <c r="H604" s="257"/>
      <c r="I604" s="257"/>
      <c r="J604" s="257"/>
      <c r="K604" s="257"/>
      <c r="L604" s="257"/>
      <c r="M604" s="257"/>
      <c r="N604" s="257"/>
      <c r="O604" s="257"/>
      <c r="P604" s="257"/>
      <c r="Q604" s="257"/>
      <c r="R604" s="257"/>
      <c r="S604" s="257"/>
      <c r="T604" s="257"/>
      <c r="U604" s="257"/>
      <c r="X604" s="207"/>
      <c r="Y604" s="207"/>
      <c r="Z604" s="207"/>
      <c r="AA604" s="207"/>
      <c r="AB604" s="207"/>
      <c r="AC604" s="207"/>
      <c r="AD604" s="207"/>
    </row>
    <row r="605" spans="2:30" s="205" customFormat="1" ht="22.5" customHeight="1" x14ac:dyDescent="0.2">
      <c r="B605" s="257"/>
      <c r="C605" s="257"/>
      <c r="D605" s="257"/>
      <c r="E605" s="210"/>
      <c r="F605" s="257"/>
      <c r="G605" s="257"/>
      <c r="H605" s="257"/>
      <c r="I605" s="257"/>
      <c r="J605" s="257"/>
      <c r="K605" s="257"/>
      <c r="L605" s="257"/>
      <c r="M605" s="257"/>
      <c r="N605" s="257"/>
      <c r="O605" s="257"/>
      <c r="P605" s="257"/>
      <c r="Q605" s="257"/>
      <c r="R605" s="257"/>
      <c r="S605" s="257"/>
      <c r="T605" s="257"/>
      <c r="U605" s="257"/>
      <c r="X605" s="207"/>
      <c r="Y605" s="207"/>
      <c r="Z605" s="207"/>
      <c r="AA605" s="207"/>
      <c r="AB605" s="207"/>
      <c r="AC605" s="207"/>
      <c r="AD605" s="207"/>
    </row>
    <row r="606" spans="2:30" s="205" customFormat="1" ht="22.5" customHeight="1" x14ac:dyDescent="0.2">
      <c r="B606" s="257"/>
      <c r="C606" s="257"/>
      <c r="D606" s="257"/>
      <c r="E606" s="210"/>
      <c r="F606" s="257"/>
      <c r="G606" s="257"/>
      <c r="H606" s="257"/>
      <c r="I606" s="257"/>
      <c r="J606" s="257"/>
      <c r="K606" s="257"/>
      <c r="L606" s="257"/>
      <c r="M606" s="257"/>
      <c r="N606" s="257"/>
      <c r="O606" s="257"/>
      <c r="P606" s="257"/>
      <c r="Q606" s="257"/>
      <c r="R606" s="257"/>
      <c r="S606" s="257"/>
      <c r="T606" s="257"/>
      <c r="U606" s="257"/>
      <c r="X606" s="207"/>
      <c r="Y606" s="207"/>
      <c r="Z606" s="207"/>
      <c r="AA606" s="207"/>
      <c r="AB606" s="207"/>
      <c r="AC606" s="207"/>
      <c r="AD606" s="207"/>
    </row>
    <row r="607" spans="2:30" s="205" customFormat="1" ht="22.5" customHeight="1" x14ac:dyDescent="0.2">
      <c r="B607" s="257"/>
      <c r="C607" s="257"/>
      <c r="D607" s="257"/>
      <c r="E607" s="210"/>
      <c r="F607" s="257"/>
      <c r="G607" s="257"/>
      <c r="H607" s="257"/>
      <c r="I607" s="257"/>
      <c r="J607" s="257"/>
      <c r="K607" s="257"/>
      <c r="L607" s="257"/>
      <c r="M607" s="257"/>
      <c r="N607" s="257"/>
      <c r="O607" s="257"/>
      <c r="P607" s="257"/>
      <c r="Q607" s="257"/>
      <c r="R607" s="257"/>
      <c r="S607" s="257"/>
      <c r="T607" s="257"/>
      <c r="U607" s="257"/>
      <c r="X607" s="207"/>
      <c r="Y607" s="207"/>
      <c r="Z607" s="207"/>
      <c r="AA607" s="207"/>
      <c r="AB607" s="207"/>
      <c r="AC607" s="207"/>
      <c r="AD607" s="207"/>
    </row>
    <row r="608" spans="2:30" s="205" customFormat="1" ht="22.5" customHeight="1" x14ac:dyDescent="0.2">
      <c r="B608" s="257"/>
      <c r="C608" s="257"/>
      <c r="D608" s="257"/>
      <c r="E608" s="210"/>
      <c r="F608" s="257"/>
      <c r="G608" s="257"/>
      <c r="H608" s="257"/>
      <c r="I608" s="257"/>
      <c r="J608" s="257"/>
      <c r="K608" s="257"/>
      <c r="L608" s="257"/>
      <c r="M608" s="257"/>
      <c r="N608" s="257"/>
      <c r="O608" s="257"/>
      <c r="P608" s="257"/>
      <c r="Q608" s="257"/>
      <c r="R608" s="257"/>
      <c r="S608" s="257"/>
      <c r="T608" s="257"/>
      <c r="U608" s="257"/>
      <c r="X608" s="207"/>
      <c r="Y608" s="207"/>
      <c r="Z608" s="207"/>
      <c r="AA608" s="207"/>
      <c r="AB608" s="207"/>
      <c r="AC608" s="207"/>
      <c r="AD608" s="207"/>
    </row>
    <row r="609" spans="2:30" s="205" customFormat="1" ht="22.5" customHeight="1" x14ac:dyDescent="0.2">
      <c r="B609" s="257"/>
      <c r="C609" s="257"/>
      <c r="D609" s="257"/>
      <c r="E609" s="210"/>
      <c r="F609" s="257"/>
      <c r="G609" s="257"/>
      <c r="H609" s="257"/>
      <c r="I609" s="257"/>
      <c r="J609" s="257"/>
      <c r="K609" s="257"/>
      <c r="L609" s="257"/>
      <c r="M609" s="257"/>
      <c r="N609" s="257"/>
      <c r="O609" s="257"/>
      <c r="P609" s="257"/>
      <c r="Q609" s="257"/>
      <c r="R609" s="257"/>
      <c r="S609" s="257"/>
      <c r="T609" s="257"/>
      <c r="U609" s="257"/>
      <c r="X609" s="207"/>
      <c r="Y609" s="207"/>
      <c r="Z609" s="207"/>
      <c r="AA609" s="207"/>
      <c r="AB609" s="207"/>
      <c r="AC609" s="207"/>
      <c r="AD609" s="207"/>
    </row>
    <row r="610" spans="2:30" s="205" customFormat="1" ht="22.5" customHeight="1" x14ac:dyDescent="0.2">
      <c r="B610" s="257"/>
      <c r="C610" s="257"/>
      <c r="D610" s="257"/>
      <c r="E610" s="210"/>
      <c r="F610" s="257"/>
      <c r="G610" s="257"/>
      <c r="H610" s="257"/>
      <c r="I610" s="257"/>
      <c r="J610" s="257"/>
      <c r="K610" s="257"/>
      <c r="L610" s="257"/>
      <c r="M610" s="257"/>
      <c r="N610" s="257"/>
      <c r="O610" s="257"/>
      <c r="P610" s="257"/>
      <c r="Q610" s="257"/>
      <c r="R610" s="257"/>
      <c r="S610" s="257"/>
      <c r="T610" s="257"/>
      <c r="U610" s="257"/>
      <c r="X610" s="207"/>
      <c r="Y610" s="207"/>
      <c r="Z610" s="207"/>
      <c r="AA610" s="207"/>
      <c r="AB610" s="207"/>
      <c r="AC610" s="207"/>
      <c r="AD610" s="207"/>
    </row>
    <row r="611" spans="2:30" s="205" customFormat="1" ht="22.5" customHeight="1" x14ac:dyDescent="0.2">
      <c r="B611" s="257"/>
      <c r="C611" s="257"/>
      <c r="D611" s="257"/>
      <c r="E611" s="210"/>
      <c r="F611" s="257"/>
      <c r="G611" s="257"/>
      <c r="H611" s="257"/>
      <c r="I611" s="257"/>
      <c r="J611" s="257"/>
      <c r="K611" s="257"/>
      <c r="L611" s="257"/>
      <c r="M611" s="257"/>
      <c r="N611" s="257"/>
      <c r="O611" s="257"/>
      <c r="P611" s="257"/>
      <c r="Q611" s="257"/>
      <c r="R611" s="257"/>
      <c r="S611" s="257"/>
      <c r="T611" s="257"/>
      <c r="U611" s="257"/>
      <c r="X611" s="207"/>
      <c r="Y611" s="207"/>
      <c r="Z611" s="207"/>
      <c r="AA611" s="207"/>
      <c r="AB611" s="207"/>
      <c r="AC611" s="207"/>
      <c r="AD611" s="207"/>
    </row>
    <row r="612" spans="2:30" s="205" customFormat="1" ht="22.5" customHeight="1" x14ac:dyDescent="0.2">
      <c r="B612" s="257"/>
      <c r="C612" s="257"/>
      <c r="D612" s="257"/>
      <c r="E612" s="210"/>
      <c r="F612" s="257"/>
      <c r="G612" s="257"/>
      <c r="H612" s="257"/>
      <c r="I612" s="257"/>
      <c r="J612" s="257"/>
      <c r="K612" s="257"/>
      <c r="L612" s="257"/>
      <c r="M612" s="257"/>
      <c r="N612" s="257"/>
      <c r="O612" s="257"/>
      <c r="P612" s="257"/>
      <c r="Q612" s="257"/>
      <c r="R612" s="257"/>
      <c r="S612" s="257"/>
      <c r="T612" s="257"/>
      <c r="U612" s="257"/>
      <c r="X612" s="207"/>
      <c r="Y612" s="207"/>
      <c r="Z612" s="207"/>
      <c r="AA612" s="207"/>
      <c r="AB612" s="207"/>
      <c r="AC612" s="207"/>
      <c r="AD612" s="207"/>
    </row>
    <row r="613" spans="2:30" s="205" customFormat="1" ht="22.5" customHeight="1" x14ac:dyDescent="0.2">
      <c r="B613" s="257"/>
      <c r="C613" s="257"/>
      <c r="D613" s="257"/>
      <c r="E613" s="210"/>
      <c r="F613" s="257"/>
      <c r="G613" s="257"/>
      <c r="H613" s="257"/>
      <c r="I613" s="257"/>
      <c r="J613" s="257"/>
      <c r="K613" s="257"/>
      <c r="L613" s="257"/>
      <c r="M613" s="257"/>
      <c r="N613" s="257"/>
      <c r="O613" s="257"/>
      <c r="P613" s="257"/>
      <c r="Q613" s="257"/>
      <c r="R613" s="257"/>
      <c r="S613" s="257"/>
      <c r="T613" s="257"/>
      <c r="U613" s="257"/>
      <c r="X613" s="207"/>
      <c r="Y613" s="207"/>
      <c r="Z613" s="207"/>
      <c r="AA613" s="207"/>
      <c r="AB613" s="207"/>
      <c r="AC613" s="207"/>
      <c r="AD613" s="207"/>
    </row>
    <row r="614" spans="2:30" s="205" customFormat="1" ht="22.5" customHeight="1" x14ac:dyDescent="0.2">
      <c r="B614" s="257"/>
      <c r="C614" s="257"/>
      <c r="D614" s="257"/>
      <c r="E614" s="210"/>
      <c r="F614" s="257"/>
      <c r="G614" s="257"/>
      <c r="H614" s="257"/>
      <c r="I614" s="257"/>
      <c r="J614" s="257"/>
      <c r="K614" s="257"/>
      <c r="L614" s="257"/>
      <c r="M614" s="257"/>
      <c r="N614" s="257"/>
      <c r="O614" s="257"/>
      <c r="P614" s="257"/>
      <c r="Q614" s="257"/>
      <c r="R614" s="257"/>
      <c r="S614" s="257"/>
      <c r="T614" s="257"/>
      <c r="U614" s="257"/>
      <c r="X614" s="207"/>
      <c r="Y614" s="207"/>
      <c r="Z614" s="207"/>
      <c r="AA614" s="207"/>
      <c r="AB614" s="207"/>
      <c r="AC614" s="207"/>
      <c r="AD614" s="207"/>
    </row>
    <row r="615" spans="2:30" s="205" customFormat="1" ht="22.5" customHeight="1" x14ac:dyDescent="0.2">
      <c r="B615" s="257"/>
      <c r="C615" s="257"/>
      <c r="D615" s="257"/>
      <c r="E615" s="210"/>
      <c r="F615" s="257"/>
      <c r="G615" s="257"/>
      <c r="H615" s="257"/>
      <c r="I615" s="257"/>
      <c r="J615" s="257"/>
      <c r="K615" s="257"/>
      <c r="L615" s="257"/>
      <c r="M615" s="257"/>
      <c r="N615" s="257"/>
      <c r="O615" s="257"/>
      <c r="P615" s="257"/>
      <c r="Q615" s="257"/>
      <c r="R615" s="257"/>
      <c r="S615" s="257"/>
      <c r="T615" s="257"/>
      <c r="U615" s="257"/>
      <c r="X615" s="207"/>
      <c r="Y615" s="207"/>
      <c r="Z615" s="207"/>
      <c r="AA615" s="207"/>
      <c r="AB615" s="207"/>
      <c r="AC615" s="207"/>
      <c r="AD615" s="207"/>
    </row>
    <row r="616" spans="2:30" s="205" customFormat="1" ht="22.5" customHeight="1" x14ac:dyDescent="0.2">
      <c r="B616" s="257"/>
      <c r="C616" s="257"/>
      <c r="D616" s="257"/>
      <c r="E616" s="210"/>
      <c r="F616" s="257"/>
      <c r="G616" s="257"/>
      <c r="H616" s="257"/>
      <c r="I616" s="257"/>
      <c r="J616" s="257"/>
      <c r="K616" s="257"/>
      <c r="L616" s="257"/>
      <c r="M616" s="257"/>
      <c r="N616" s="257"/>
      <c r="O616" s="257"/>
      <c r="P616" s="257"/>
      <c r="Q616" s="257"/>
      <c r="R616" s="257"/>
      <c r="S616" s="257"/>
      <c r="T616" s="257"/>
      <c r="U616" s="257"/>
      <c r="X616" s="207"/>
      <c r="Y616" s="207"/>
      <c r="Z616" s="207"/>
      <c r="AA616" s="207"/>
      <c r="AB616" s="207"/>
      <c r="AC616" s="207"/>
      <c r="AD616" s="207"/>
    </row>
    <row r="617" spans="2:30" s="205" customFormat="1" ht="22.5" customHeight="1" x14ac:dyDescent="0.2">
      <c r="B617" s="257"/>
      <c r="C617" s="257"/>
      <c r="D617" s="257"/>
      <c r="E617" s="210"/>
      <c r="F617" s="257"/>
      <c r="G617" s="257"/>
      <c r="H617" s="257"/>
      <c r="I617" s="257"/>
      <c r="J617" s="257"/>
      <c r="K617" s="257"/>
      <c r="L617" s="257"/>
      <c r="M617" s="257"/>
      <c r="N617" s="257"/>
      <c r="O617" s="257"/>
      <c r="P617" s="257"/>
      <c r="Q617" s="257"/>
      <c r="R617" s="257"/>
      <c r="S617" s="257"/>
      <c r="T617" s="257"/>
      <c r="U617" s="257"/>
      <c r="X617" s="207"/>
      <c r="Y617" s="207"/>
      <c r="Z617" s="207"/>
      <c r="AA617" s="207"/>
      <c r="AB617" s="207"/>
      <c r="AC617" s="207"/>
      <c r="AD617" s="207"/>
    </row>
    <row r="618" spans="2:30" s="205" customFormat="1" ht="22.5" customHeight="1" x14ac:dyDescent="0.2">
      <c r="B618" s="257"/>
      <c r="C618" s="257"/>
      <c r="D618" s="257"/>
      <c r="E618" s="210"/>
      <c r="F618" s="257"/>
      <c r="G618" s="257"/>
      <c r="H618" s="257"/>
      <c r="I618" s="257"/>
      <c r="J618" s="257"/>
      <c r="K618" s="257"/>
      <c r="L618" s="257"/>
      <c r="M618" s="257"/>
      <c r="N618" s="257"/>
      <c r="O618" s="257"/>
      <c r="P618" s="257"/>
      <c r="Q618" s="257"/>
      <c r="R618" s="257"/>
      <c r="S618" s="257"/>
      <c r="T618" s="257"/>
      <c r="U618" s="257"/>
      <c r="X618" s="207"/>
      <c r="Y618" s="207"/>
      <c r="Z618" s="207"/>
      <c r="AA618" s="207"/>
      <c r="AB618" s="207"/>
      <c r="AC618" s="207"/>
      <c r="AD618" s="207"/>
    </row>
    <row r="619" spans="2:30" s="205" customFormat="1" ht="22.5" customHeight="1" x14ac:dyDescent="0.2">
      <c r="B619" s="257"/>
      <c r="C619" s="257"/>
      <c r="D619" s="257"/>
      <c r="E619" s="210"/>
      <c r="F619" s="257"/>
      <c r="G619" s="257"/>
      <c r="H619" s="257"/>
      <c r="I619" s="257"/>
      <c r="J619" s="257"/>
      <c r="K619" s="257"/>
      <c r="L619" s="257"/>
      <c r="M619" s="257"/>
      <c r="N619" s="257"/>
      <c r="O619" s="257"/>
      <c r="P619" s="257"/>
      <c r="Q619" s="257"/>
      <c r="R619" s="257"/>
      <c r="S619" s="257"/>
      <c r="T619" s="257"/>
      <c r="U619" s="257"/>
      <c r="X619" s="207"/>
      <c r="Y619" s="207"/>
      <c r="Z619" s="207"/>
      <c r="AA619" s="207"/>
      <c r="AB619" s="207"/>
      <c r="AC619" s="207"/>
      <c r="AD619" s="207"/>
    </row>
    <row r="620" spans="2:30" s="205" customFormat="1" ht="22.5" customHeight="1" x14ac:dyDescent="0.2">
      <c r="B620" s="257"/>
      <c r="C620" s="257"/>
      <c r="D620" s="257"/>
      <c r="E620" s="210"/>
      <c r="F620" s="257"/>
      <c r="G620" s="257"/>
      <c r="H620" s="257"/>
      <c r="I620" s="257"/>
      <c r="J620" s="257"/>
      <c r="K620" s="257"/>
      <c r="L620" s="257"/>
      <c r="M620" s="257"/>
      <c r="N620" s="257"/>
      <c r="O620" s="257"/>
      <c r="P620" s="257"/>
      <c r="Q620" s="257"/>
      <c r="R620" s="257"/>
      <c r="S620" s="257"/>
      <c r="T620" s="257"/>
      <c r="U620" s="257"/>
      <c r="X620" s="207"/>
      <c r="Y620" s="207"/>
      <c r="Z620" s="207"/>
      <c r="AA620" s="207"/>
      <c r="AB620" s="207"/>
      <c r="AC620" s="207"/>
      <c r="AD620" s="207"/>
    </row>
    <row r="621" spans="2:30" s="205" customFormat="1" ht="22.5" customHeight="1" x14ac:dyDescent="0.2">
      <c r="B621" s="257"/>
      <c r="C621" s="257"/>
      <c r="D621" s="257"/>
      <c r="E621" s="210"/>
      <c r="F621" s="257"/>
      <c r="G621" s="257"/>
      <c r="H621" s="257"/>
      <c r="I621" s="257"/>
      <c r="J621" s="257"/>
      <c r="K621" s="257"/>
      <c r="L621" s="257"/>
      <c r="M621" s="257"/>
      <c r="N621" s="257"/>
      <c r="O621" s="257"/>
      <c r="P621" s="257"/>
      <c r="Q621" s="257"/>
      <c r="R621" s="257"/>
      <c r="S621" s="257"/>
      <c r="T621" s="257"/>
      <c r="U621" s="257"/>
      <c r="X621" s="207"/>
      <c r="Y621" s="207"/>
      <c r="Z621" s="207"/>
      <c r="AA621" s="207"/>
      <c r="AB621" s="207"/>
      <c r="AC621" s="207"/>
      <c r="AD621" s="207"/>
    </row>
    <row r="622" spans="2:30" s="205" customFormat="1" ht="22.5" customHeight="1" x14ac:dyDescent="0.2">
      <c r="B622" s="257"/>
      <c r="C622" s="257"/>
      <c r="D622" s="257"/>
      <c r="E622" s="210"/>
      <c r="F622" s="257"/>
      <c r="G622" s="257"/>
      <c r="H622" s="257"/>
      <c r="I622" s="257"/>
      <c r="J622" s="257"/>
      <c r="K622" s="257"/>
      <c r="L622" s="257"/>
      <c r="M622" s="257"/>
      <c r="N622" s="257"/>
      <c r="O622" s="257"/>
      <c r="P622" s="257"/>
      <c r="Q622" s="257"/>
      <c r="R622" s="257"/>
      <c r="S622" s="257"/>
      <c r="T622" s="257"/>
      <c r="U622" s="257"/>
      <c r="X622" s="207"/>
      <c r="Y622" s="207"/>
      <c r="Z622" s="207"/>
      <c r="AA622" s="207"/>
      <c r="AB622" s="207"/>
      <c r="AC622" s="207"/>
      <c r="AD622" s="207"/>
    </row>
    <row r="623" spans="2:30" s="205" customFormat="1" ht="22.5" customHeight="1" x14ac:dyDescent="0.2">
      <c r="B623" s="257"/>
      <c r="C623" s="257"/>
      <c r="D623" s="257"/>
      <c r="E623" s="210"/>
      <c r="F623" s="257"/>
      <c r="G623" s="257"/>
      <c r="H623" s="257"/>
      <c r="I623" s="257"/>
      <c r="J623" s="257"/>
      <c r="K623" s="257"/>
      <c r="L623" s="257"/>
      <c r="M623" s="257"/>
      <c r="N623" s="257"/>
      <c r="O623" s="257"/>
      <c r="P623" s="257"/>
      <c r="Q623" s="257"/>
      <c r="R623" s="257"/>
      <c r="S623" s="257"/>
      <c r="T623" s="257"/>
      <c r="U623" s="257"/>
      <c r="X623" s="207"/>
      <c r="Y623" s="207"/>
      <c r="Z623" s="207"/>
      <c r="AA623" s="207"/>
      <c r="AB623" s="207"/>
      <c r="AC623" s="207"/>
      <c r="AD623" s="207"/>
    </row>
    <row r="624" spans="2:30" s="205" customFormat="1" ht="22.5" customHeight="1" x14ac:dyDescent="0.2">
      <c r="B624" s="257"/>
      <c r="C624" s="257"/>
      <c r="D624" s="257"/>
      <c r="E624" s="210"/>
      <c r="F624" s="257"/>
      <c r="G624" s="257"/>
      <c r="H624" s="257"/>
      <c r="I624" s="257"/>
      <c r="J624" s="257"/>
      <c r="K624" s="257"/>
      <c r="L624" s="257"/>
      <c r="M624" s="257"/>
      <c r="N624" s="257"/>
      <c r="O624" s="257"/>
      <c r="P624" s="257"/>
      <c r="Q624" s="257"/>
      <c r="R624" s="257"/>
      <c r="S624" s="257"/>
      <c r="T624" s="257"/>
      <c r="U624" s="257"/>
      <c r="X624" s="207"/>
      <c r="Y624" s="207"/>
      <c r="Z624" s="207"/>
      <c r="AA624" s="207"/>
      <c r="AB624" s="207"/>
      <c r="AC624" s="207"/>
      <c r="AD624" s="207"/>
    </row>
    <row r="625" spans="2:30" s="205" customFormat="1" ht="22.5" customHeight="1" x14ac:dyDescent="0.2">
      <c r="B625" s="257"/>
      <c r="C625" s="257"/>
      <c r="D625" s="257"/>
      <c r="E625" s="210"/>
      <c r="F625" s="257"/>
      <c r="G625" s="257"/>
      <c r="H625" s="257"/>
      <c r="I625" s="257"/>
      <c r="J625" s="257"/>
      <c r="K625" s="257"/>
      <c r="L625" s="257"/>
      <c r="M625" s="257"/>
      <c r="N625" s="257"/>
      <c r="O625" s="257"/>
      <c r="P625" s="257"/>
      <c r="Q625" s="257"/>
      <c r="R625" s="257"/>
      <c r="S625" s="257"/>
      <c r="T625" s="257"/>
      <c r="U625" s="257"/>
      <c r="X625" s="207"/>
      <c r="Y625" s="207"/>
      <c r="Z625" s="207"/>
      <c r="AA625" s="207"/>
      <c r="AB625" s="207"/>
      <c r="AC625" s="207"/>
      <c r="AD625" s="207"/>
    </row>
    <row r="626" spans="2:30" s="205" customFormat="1" ht="22.5" customHeight="1" x14ac:dyDescent="0.2">
      <c r="B626" s="257"/>
      <c r="C626" s="257"/>
      <c r="D626" s="257"/>
      <c r="E626" s="210"/>
      <c r="F626" s="257"/>
      <c r="G626" s="257"/>
      <c r="H626" s="257"/>
      <c r="I626" s="257"/>
      <c r="J626" s="257"/>
      <c r="K626" s="257"/>
      <c r="L626" s="257"/>
      <c r="M626" s="257"/>
      <c r="N626" s="257"/>
      <c r="O626" s="257"/>
      <c r="P626" s="257"/>
      <c r="Q626" s="257"/>
      <c r="R626" s="257"/>
      <c r="S626" s="257"/>
      <c r="T626" s="257"/>
      <c r="U626" s="257"/>
      <c r="X626" s="207"/>
      <c r="Y626" s="207"/>
      <c r="Z626" s="207"/>
      <c r="AA626" s="207"/>
      <c r="AB626" s="207"/>
      <c r="AC626" s="207"/>
      <c r="AD626" s="207"/>
    </row>
    <row r="627" spans="2:30" s="205" customFormat="1" ht="22.5" customHeight="1" x14ac:dyDescent="0.2">
      <c r="B627" s="257"/>
      <c r="C627" s="257"/>
      <c r="D627" s="257"/>
      <c r="E627" s="210"/>
      <c r="F627" s="257"/>
      <c r="G627" s="257"/>
      <c r="H627" s="257"/>
      <c r="I627" s="257"/>
      <c r="J627" s="257"/>
      <c r="K627" s="257"/>
      <c r="L627" s="257"/>
      <c r="M627" s="257"/>
      <c r="N627" s="257"/>
      <c r="O627" s="257"/>
      <c r="P627" s="257"/>
      <c r="Q627" s="257"/>
      <c r="R627" s="257"/>
      <c r="S627" s="257"/>
      <c r="T627" s="257"/>
      <c r="U627" s="257"/>
      <c r="X627" s="207"/>
      <c r="Y627" s="207"/>
      <c r="Z627" s="207"/>
      <c r="AA627" s="207"/>
      <c r="AB627" s="207"/>
      <c r="AC627" s="207"/>
      <c r="AD627" s="207"/>
    </row>
    <row r="628" spans="2:30" s="205" customFormat="1" ht="22.5" customHeight="1" x14ac:dyDescent="0.2">
      <c r="B628" s="257"/>
      <c r="C628" s="257"/>
      <c r="D628" s="257"/>
      <c r="E628" s="210"/>
      <c r="F628" s="257"/>
      <c r="G628" s="257"/>
      <c r="H628" s="257"/>
      <c r="I628" s="257"/>
      <c r="J628" s="257"/>
      <c r="K628" s="257"/>
      <c r="L628" s="257"/>
      <c r="M628" s="257"/>
      <c r="N628" s="257"/>
      <c r="O628" s="257"/>
      <c r="P628" s="257"/>
      <c r="Q628" s="257"/>
      <c r="R628" s="257"/>
      <c r="S628" s="257"/>
      <c r="T628" s="257"/>
      <c r="U628" s="257"/>
      <c r="X628" s="207"/>
      <c r="Y628" s="207"/>
      <c r="Z628" s="207"/>
      <c r="AA628" s="207"/>
      <c r="AB628" s="207"/>
      <c r="AC628" s="207"/>
      <c r="AD628" s="207"/>
    </row>
    <row r="629" spans="2:30" s="205" customFormat="1" ht="22.5" customHeight="1" x14ac:dyDescent="0.2">
      <c r="B629" s="257"/>
      <c r="C629" s="257"/>
      <c r="D629" s="257"/>
      <c r="E629" s="210"/>
      <c r="F629" s="257"/>
      <c r="G629" s="257"/>
      <c r="H629" s="257"/>
      <c r="I629" s="257"/>
      <c r="J629" s="257"/>
      <c r="K629" s="257"/>
      <c r="L629" s="257"/>
      <c r="M629" s="257"/>
      <c r="N629" s="257"/>
      <c r="O629" s="257"/>
      <c r="P629" s="257"/>
      <c r="Q629" s="257"/>
      <c r="R629" s="257"/>
      <c r="S629" s="257"/>
      <c r="T629" s="257"/>
      <c r="U629" s="257"/>
      <c r="X629" s="207"/>
      <c r="Y629" s="207"/>
      <c r="Z629" s="207"/>
      <c r="AA629" s="207"/>
      <c r="AB629" s="207"/>
      <c r="AC629" s="207"/>
      <c r="AD629" s="207"/>
    </row>
    <row r="630" spans="2:30" s="205" customFormat="1" ht="22.5" customHeight="1" x14ac:dyDescent="0.2">
      <c r="B630" s="257"/>
      <c r="C630" s="257"/>
      <c r="D630" s="257"/>
      <c r="E630" s="210"/>
      <c r="F630" s="257"/>
      <c r="G630" s="257"/>
      <c r="H630" s="257"/>
      <c r="I630" s="257"/>
      <c r="J630" s="257"/>
      <c r="K630" s="257"/>
      <c r="L630" s="257"/>
      <c r="M630" s="257"/>
      <c r="N630" s="257"/>
      <c r="O630" s="257"/>
      <c r="P630" s="257"/>
      <c r="Q630" s="257"/>
      <c r="R630" s="257"/>
      <c r="S630" s="257"/>
      <c r="T630" s="257"/>
      <c r="U630" s="257"/>
      <c r="X630" s="207"/>
      <c r="Y630" s="207"/>
      <c r="Z630" s="207"/>
      <c r="AA630" s="207"/>
      <c r="AB630" s="207"/>
      <c r="AC630" s="207"/>
      <c r="AD630" s="207"/>
    </row>
    <row r="631" spans="2:30" s="205" customFormat="1" ht="22.5" customHeight="1" x14ac:dyDescent="0.2">
      <c r="B631" s="257"/>
      <c r="C631" s="257"/>
      <c r="D631" s="257"/>
      <c r="E631" s="210"/>
      <c r="F631" s="257"/>
      <c r="G631" s="257"/>
      <c r="H631" s="257"/>
      <c r="I631" s="257"/>
      <c r="J631" s="257"/>
      <c r="K631" s="257"/>
      <c r="L631" s="257"/>
      <c r="M631" s="257"/>
      <c r="N631" s="257"/>
      <c r="O631" s="257"/>
      <c r="P631" s="257"/>
      <c r="Q631" s="257"/>
      <c r="R631" s="257"/>
      <c r="S631" s="257"/>
      <c r="T631" s="257"/>
      <c r="U631" s="257"/>
      <c r="X631" s="207"/>
      <c r="Y631" s="207"/>
      <c r="Z631" s="207"/>
      <c r="AA631" s="207"/>
      <c r="AB631" s="207"/>
      <c r="AC631" s="207"/>
      <c r="AD631" s="207"/>
    </row>
    <row r="632" spans="2:30" s="205" customFormat="1" ht="22.5" customHeight="1" x14ac:dyDescent="0.2">
      <c r="B632" s="257"/>
      <c r="C632" s="257"/>
      <c r="D632" s="257"/>
      <c r="E632" s="210"/>
      <c r="F632" s="257"/>
      <c r="G632" s="257"/>
      <c r="H632" s="257"/>
      <c r="I632" s="257"/>
      <c r="J632" s="257"/>
      <c r="K632" s="257"/>
      <c r="L632" s="257"/>
      <c r="M632" s="257"/>
      <c r="N632" s="257"/>
      <c r="O632" s="257"/>
      <c r="P632" s="257"/>
      <c r="Q632" s="257"/>
      <c r="R632" s="257"/>
      <c r="S632" s="257"/>
      <c r="T632" s="257"/>
      <c r="U632" s="257"/>
      <c r="X632" s="207"/>
      <c r="Y632" s="207"/>
      <c r="Z632" s="207"/>
      <c r="AA632" s="207"/>
      <c r="AB632" s="207"/>
      <c r="AC632" s="207"/>
      <c r="AD632" s="207"/>
    </row>
    <row r="633" spans="2:30" s="205" customFormat="1" ht="22.5" customHeight="1" x14ac:dyDescent="0.2">
      <c r="B633" s="257"/>
      <c r="C633" s="257"/>
      <c r="D633" s="257"/>
      <c r="E633" s="210"/>
      <c r="F633" s="257"/>
      <c r="G633" s="257"/>
      <c r="H633" s="257"/>
      <c r="I633" s="257"/>
      <c r="J633" s="257"/>
      <c r="K633" s="257"/>
      <c r="L633" s="257"/>
      <c r="M633" s="257"/>
      <c r="N633" s="257"/>
      <c r="O633" s="257"/>
      <c r="P633" s="257"/>
      <c r="Q633" s="257"/>
      <c r="R633" s="257"/>
      <c r="S633" s="257"/>
      <c r="T633" s="257"/>
      <c r="U633" s="257"/>
      <c r="X633" s="207"/>
      <c r="Y633" s="207"/>
      <c r="Z633" s="207"/>
      <c r="AA633" s="207"/>
      <c r="AB633" s="207"/>
      <c r="AC633" s="207"/>
      <c r="AD633" s="207"/>
    </row>
    <row r="634" spans="2:30" s="205" customFormat="1" ht="22.5" customHeight="1" x14ac:dyDescent="0.2">
      <c r="B634" s="257"/>
      <c r="C634" s="257"/>
      <c r="D634" s="257"/>
      <c r="E634" s="210"/>
      <c r="F634" s="257"/>
      <c r="G634" s="257"/>
      <c r="H634" s="257"/>
      <c r="I634" s="257"/>
      <c r="J634" s="257"/>
      <c r="K634" s="257"/>
      <c r="L634" s="257"/>
      <c r="M634" s="257"/>
      <c r="N634" s="257"/>
      <c r="O634" s="257"/>
      <c r="P634" s="257"/>
      <c r="Q634" s="257"/>
      <c r="R634" s="257"/>
      <c r="S634" s="257"/>
      <c r="T634" s="257"/>
      <c r="U634" s="257"/>
      <c r="X634" s="207"/>
      <c r="Y634" s="207"/>
      <c r="Z634" s="207"/>
      <c r="AA634" s="207"/>
      <c r="AB634" s="207"/>
      <c r="AC634" s="207"/>
      <c r="AD634" s="207"/>
    </row>
    <row r="635" spans="2:30" s="205" customFormat="1" ht="22.5" customHeight="1" x14ac:dyDescent="0.2">
      <c r="B635" s="257"/>
      <c r="C635" s="257"/>
      <c r="D635" s="257"/>
      <c r="E635" s="210"/>
      <c r="F635" s="257"/>
      <c r="G635" s="257"/>
      <c r="H635" s="257"/>
      <c r="I635" s="257"/>
      <c r="J635" s="257"/>
      <c r="K635" s="257"/>
      <c r="L635" s="257"/>
      <c r="M635" s="257"/>
      <c r="N635" s="257"/>
      <c r="O635" s="257"/>
      <c r="P635" s="257"/>
      <c r="Q635" s="257"/>
      <c r="R635" s="257"/>
      <c r="S635" s="257"/>
      <c r="T635" s="257"/>
      <c r="U635" s="257"/>
      <c r="X635" s="207"/>
      <c r="Y635" s="207"/>
      <c r="Z635" s="207"/>
      <c r="AA635" s="207"/>
      <c r="AB635" s="207"/>
      <c r="AC635" s="207"/>
      <c r="AD635" s="207"/>
    </row>
    <row r="636" spans="2:30" s="205" customFormat="1" ht="22.5" customHeight="1" x14ac:dyDescent="0.2">
      <c r="B636" s="257"/>
      <c r="C636" s="257"/>
      <c r="D636" s="257"/>
      <c r="E636" s="210"/>
      <c r="F636" s="257"/>
      <c r="G636" s="257"/>
      <c r="H636" s="257"/>
      <c r="I636" s="257"/>
      <c r="J636" s="257"/>
      <c r="K636" s="257"/>
      <c r="L636" s="257"/>
      <c r="M636" s="257"/>
      <c r="N636" s="257"/>
      <c r="O636" s="257"/>
      <c r="P636" s="257"/>
      <c r="Q636" s="257"/>
      <c r="R636" s="257"/>
      <c r="S636" s="257"/>
      <c r="T636" s="257"/>
      <c r="U636" s="257"/>
      <c r="X636" s="207"/>
      <c r="Y636" s="207"/>
      <c r="Z636" s="207"/>
      <c r="AA636" s="207"/>
      <c r="AB636" s="207"/>
      <c r="AC636" s="207"/>
      <c r="AD636" s="207"/>
    </row>
    <row r="637" spans="2:30" s="205" customFormat="1" ht="22.5" customHeight="1" x14ac:dyDescent="0.2">
      <c r="B637" s="257"/>
      <c r="C637" s="257"/>
      <c r="D637" s="257"/>
      <c r="E637" s="210"/>
      <c r="F637" s="257"/>
      <c r="G637" s="257"/>
      <c r="H637" s="257"/>
      <c r="I637" s="257"/>
      <c r="J637" s="257"/>
      <c r="K637" s="257"/>
      <c r="L637" s="257"/>
      <c r="M637" s="257"/>
      <c r="N637" s="257"/>
      <c r="O637" s="257"/>
      <c r="P637" s="257"/>
      <c r="Q637" s="257"/>
      <c r="R637" s="257"/>
      <c r="S637" s="257"/>
      <c r="T637" s="257"/>
      <c r="U637" s="257"/>
      <c r="X637" s="207"/>
      <c r="Y637" s="207"/>
      <c r="Z637" s="207"/>
      <c r="AA637" s="207"/>
      <c r="AB637" s="207"/>
      <c r="AC637" s="207"/>
      <c r="AD637" s="207"/>
    </row>
    <row r="638" spans="2:30" s="205" customFormat="1" ht="22.5" customHeight="1" x14ac:dyDescent="0.2">
      <c r="B638" s="257"/>
      <c r="C638" s="257"/>
      <c r="D638" s="257"/>
      <c r="E638" s="210"/>
      <c r="F638" s="257"/>
      <c r="G638" s="257"/>
      <c r="H638" s="257"/>
      <c r="I638" s="257"/>
      <c r="J638" s="257"/>
      <c r="K638" s="257"/>
      <c r="L638" s="257"/>
      <c r="M638" s="257"/>
      <c r="N638" s="257"/>
      <c r="O638" s="257"/>
      <c r="P638" s="257"/>
      <c r="Q638" s="257"/>
      <c r="R638" s="257"/>
      <c r="S638" s="257"/>
      <c r="T638" s="257"/>
      <c r="U638" s="257"/>
      <c r="X638" s="207"/>
      <c r="Y638" s="207"/>
      <c r="Z638" s="207"/>
      <c r="AA638" s="207"/>
      <c r="AB638" s="207"/>
      <c r="AC638" s="207"/>
      <c r="AD638" s="207"/>
    </row>
    <row r="639" spans="2:30" s="205" customFormat="1" ht="22.5" customHeight="1" x14ac:dyDescent="0.2">
      <c r="B639" s="257"/>
      <c r="C639" s="257"/>
      <c r="D639" s="257"/>
      <c r="E639" s="210"/>
      <c r="F639" s="257"/>
      <c r="G639" s="257"/>
      <c r="H639" s="257"/>
      <c r="I639" s="257"/>
      <c r="J639" s="257"/>
      <c r="K639" s="257"/>
      <c r="L639" s="257"/>
      <c r="M639" s="257"/>
      <c r="N639" s="257"/>
      <c r="O639" s="257"/>
      <c r="P639" s="257"/>
      <c r="Q639" s="257"/>
      <c r="R639" s="257"/>
      <c r="S639" s="257"/>
      <c r="T639" s="257"/>
      <c r="U639" s="257"/>
      <c r="X639" s="207"/>
      <c r="Y639" s="207"/>
      <c r="Z639" s="207"/>
      <c r="AA639" s="207"/>
      <c r="AB639" s="207"/>
      <c r="AC639" s="207"/>
      <c r="AD639" s="207"/>
    </row>
    <row r="640" spans="2:30" s="205" customFormat="1" ht="22.5" customHeight="1" x14ac:dyDescent="0.2">
      <c r="B640" s="257"/>
      <c r="X640" s="207"/>
      <c r="Y640" s="207"/>
      <c r="Z640" s="207"/>
      <c r="AA640" s="207"/>
      <c r="AB640" s="207"/>
      <c r="AC640" s="207"/>
      <c r="AD640" s="207"/>
    </row>
    <row r="641" spans="2:30" s="205" customFormat="1" ht="22.5" customHeight="1" x14ac:dyDescent="0.2">
      <c r="B641" s="257"/>
      <c r="X641" s="207"/>
      <c r="Y641" s="207"/>
      <c r="Z641" s="207"/>
      <c r="AA641" s="207"/>
      <c r="AB641" s="207"/>
      <c r="AC641" s="207"/>
      <c r="AD641" s="207"/>
    </row>
    <row r="642" spans="2:30" s="205" customFormat="1" ht="22.5" customHeight="1" x14ac:dyDescent="0.2">
      <c r="B642" s="257"/>
      <c r="X642" s="207"/>
      <c r="Y642" s="207"/>
      <c r="Z642" s="207"/>
      <c r="AA642" s="207"/>
      <c r="AB642" s="207"/>
      <c r="AC642" s="207"/>
      <c r="AD642" s="207"/>
    </row>
    <row r="643" spans="2:30" s="205" customFormat="1" ht="22.5" customHeight="1" x14ac:dyDescent="0.2">
      <c r="B643" s="257"/>
      <c r="X643" s="207"/>
      <c r="Y643" s="207"/>
      <c r="Z643" s="207"/>
      <c r="AA643" s="207"/>
      <c r="AB643" s="207"/>
      <c r="AC643" s="207"/>
      <c r="AD643" s="207"/>
    </row>
    <row r="644" spans="2:30" s="205" customFormat="1" ht="22.5" customHeight="1" x14ac:dyDescent="0.2">
      <c r="B644" s="257"/>
      <c r="X644" s="207"/>
      <c r="Y644" s="207"/>
      <c r="Z644" s="207"/>
      <c r="AA644" s="207"/>
      <c r="AB644" s="207"/>
      <c r="AC644" s="207"/>
      <c r="AD644" s="207"/>
    </row>
    <row r="645" spans="2:30" s="205" customFormat="1" ht="22.5" customHeight="1" x14ac:dyDescent="0.2">
      <c r="B645" s="257"/>
      <c r="X645" s="207"/>
      <c r="Y645" s="207"/>
      <c r="Z645" s="207"/>
      <c r="AA645" s="207"/>
      <c r="AB645" s="207"/>
      <c r="AC645" s="207"/>
      <c r="AD645" s="207"/>
    </row>
    <row r="646" spans="2:30" s="205" customFormat="1" ht="22.5" customHeight="1" x14ac:dyDescent="0.2">
      <c r="B646" s="257"/>
      <c r="X646" s="207"/>
      <c r="Y646" s="207"/>
      <c r="Z646" s="207"/>
      <c r="AA646" s="207"/>
      <c r="AB646" s="207"/>
      <c r="AC646" s="207"/>
      <c r="AD646" s="207"/>
    </row>
    <row r="647" spans="2:30" s="205" customFormat="1" ht="22.5" customHeight="1" x14ac:dyDescent="0.2">
      <c r="B647" s="257"/>
      <c r="X647" s="207"/>
      <c r="Y647" s="207"/>
      <c r="Z647" s="207"/>
      <c r="AA647" s="207"/>
      <c r="AB647" s="207"/>
      <c r="AC647" s="207"/>
      <c r="AD647" s="207"/>
    </row>
    <row r="648" spans="2:30" s="205" customFormat="1" ht="22.5" customHeight="1" x14ac:dyDescent="0.2">
      <c r="B648" s="257"/>
      <c r="X648" s="207"/>
      <c r="Y648" s="207"/>
      <c r="Z648" s="207"/>
      <c r="AA648" s="207"/>
      <c r="AB648" s="207"/>
      <c r="AC648" s="207"/>
      <c r="AD648" s="207"/>
    </row>
    <row r="649" spans="2:30" s="205" customFormat="1" ht="22.5" customHeight="1" x14ac:dyDescent="0.2">
      <c r="B649" s="257"/>
      <c r="X649" s="207"/>
      <c r="Y649" s="207"/>
      <c r="Z649" s="207"/>
      <c r="AA649" s="207"/>
      <c r="AB649" s="207"/>
      <c r="AC649" s="207"/>
      <c r="AD649" s="207"/>
    </row>
  </sheetData>
  <conditionalFormatting sqref="E326:E639">
    <cfRule type="expression" dxfId="2" priority="3">
      <formula>AND(ISNUMBER(E326),COUNTIF($D326:$AI326,E326)&gt;1)</formula>
    </cfRule>
  </conditionalFormatting>
  <conditionalFormatting sqref="E29:E325">
    <cfRule type="expression" dxfId="1" priority="2">
      <formula>AND(ISNUMBER(E29),COUNTIF($D29:$AI29,E29)&gt;1)</formula>
    </cfRule>
  </conditionalFormatting>
  <conditionalFormatting sqref="E17:E28">
    <cfRule type="expression" dxfId="0" priority="1">
      <formula>AND(ISNUMBER(E17),COUNTIF($D17:$AI17,E17)&gt;1)</formula>
    </cfRule>
  </conditionalFormatting>
  <dataValidations disablePrompts="1" count="1">
    <dataValidation type="list" allowBlank="1" showInputMessage="1" showErrorMessage="1" sqref="E499:E639">
      <formula1>المواد</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5</vt:i4>
      </vt:variant>
      <vt:variant>
        <vt:lpstr>نطاقات تمت تسميتها</vt:lpstr>
      </vt:variant>
      <vt:variant>
        <vt:i4>63</vt:i4>
      </vt:variant>
    </vt:vector>
  </HeadingPairs>
  <TitlesOfParts>
    <vt:vector size="68" baseType="lpstr">
      <vt:lpstr>الاساسية</vt:lpstr>
      <vt:lpstr>عام</vt:lpstr>
      <vt:lpstr>جدول معلم</vt:lpstr>
      <vt:lpstr>جدول لوحة اعلانات</vt:lpstr>
      <vt:lpstr>جدول الحصص</vt:lpstr>
      <vt:lpstr>_NUM1</vt:lpstr>
      <vt:lpstr>list1</vt:lpstr>
      <vt:lpstr>mawad_AB</vt:lpstr>
      <vt:lpstr>mawad_AD</vt:lpstr>
      <vt:lpstr>mawad_D</vt:lpstr>
      <vt:lpstr>mawad_F</vt:lpstr>
      <vt:lpstr>mawad_H</vt:lpstr>
      <vt:lpstr>mawad_J</vt:lpstr>
      <vt:lpstr>mawad_L</vt:lpstr>
      <vt:lpstr>mawad_N</vt:lpstr>
      <vt:lpstr>mawad_P</vt:lpstr>
      <vt:lpstr>mawad_R</vt:lpstr>
      <vt:lpstr>mawad_T</vt:lpstr>
      <vt:lpstr>mawad_V</vt:lpstr>
      <vt:lpstr>mawad_Z</vt:lpstr>
      <vt:lpstr>myrange</vt:lpstr>
      <vt:lpstr>saf_AB</vt:lpstr>
      <vt:lpstr>saf_AD</vt:lpstr>
      <vt:lpstr>saf_D</vt:lpstr>
      <vt:lpstr>saf_F</vt:lpstr>
      <vt:lpstr>saf_H</vt:lpstr>
      <vt:lpstr>saf_J</vt:lpstr>
      <vt:lpstr>saf_L</vt:lpstr>
      <vt:lpstr>saf_N</vt:lpstr>
      <vt:lpstr>saf_P</vt:lpstr>
      <vt:lpstr>saf_R</vt:lpstr>
      <vt:lpstr>saf_T</vt:lpstr>
      <vt:lpstr>saf_V</vt:lpstr>
      <vt:lpstr>saf_X</vt:lpstr>
      <vt:lpstr>saf_Z</vt:lpstr>
      <vt:lpstr>tegh</vt:lpstr>
      <vt:lpstr>اثنين</vt:lpstr>
      <vt:lpstr>احد</vt:lpstr>
      <vt:lpstr>اربعاء</vt:lpstr>
      <vt:lpstr>ارقام_المعلمين</vt:lpstr>
      <vt:lpstr>الاول_أ</vt:lpstr>
      <vt:lpstr>الاول_ب</vt:lpstr>
      <vt:lpstr>الثالث_أ</vt:lpstr>
      <vt:lpstr>الثالث_ب</vt:lpstr>
      <vt:lpstr>الثاني_أ</vt:lpstr>
      <vt:lpstr>الثاني_ب</vt:lpstr>
      <vt:lpstr>الخامس_أ</vt:lpstr>
      <vt:lpstr>الخامس_ب</vt:lpstr>
      <vt:lpstr>الرابع_أ</vt:lpstr>
      <vt:lpstr>الرابع_ب</vt:lpstr>
      <vt:lpstr>السادس_أ</vt:lpstr>
      <vt:lpstr>السادس_ب</vt:lpstr>
      <vt:lpstr>عموداحدعشر</vt:lpstr>
      <vt:lpstr>عموداربعة_عشر</vt:lpstr>
      <vt:lpstr>عموداول</vt:lpstr>
      <vt:lpstr>عمودتاسع</vt:lpstr>
      <vt:lpstr>عمودثالث</vt:lpstr>
      <vt:lpstr>عمودثامن</vt:lpstr>
      <vt:lpstr>عمودثان</vt:lpstr>
      <vt:lpstr>عمودثانيعشر</vt:lpstr>
      <vt:lpstr>عمودثلاثة_عشر</vt:lpstr>
      <vt:lpstr>عمودخامس</vt:lpstr>
      <vt:lpstr>عمودرابع</vt:lpstr>
      <vt:lpstr>عمودسابع</vt:lpstr>
      <vt:lpstr>عمودسادس</vt:lpstr>
      <vt:lpstr>عمودعاشر</vt:lpstr>
      <vt:lpstr>فصول</vt:lpstr>
      <vt:lpstr>مواد</vt:lpstr>
    </vt:vector>
  </TitlesOfParts>
  <Company>المستقبل للحاسبات - سنجار</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dcterms:created xsi:type="dcterms:W3CDTF">2015-10-24T17:59:24Z</dcterms:created>
  <dcterms:modified xsi:type="dcterms:W3CDTF">2015-10-31T07:41:52Z</dcterms:modified>
</cp:coreProperties>
</file>